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Z:\ZVSt\GDL\NSC\Reinigung\2026NSC000006 - FA Berchtesgaden mit ASt Laufen\Ausarbeitung\eVergabe\"/>
    </mc:Choice>
  </mc:AlternateContent>
  <xr:revisionPtr revIDLastSave="0" documentId="8_{79786DC1-951A-4549-840A-DF196ABB84D1}" xr6:coauthVersionLast="47" xr6:coauthVersionMax="47" xr10:uidLastSave="{00000000-0000-0000-0000-000000000000}"/>
  <bookViews>
    <workbookView xWindow="-120" yWindow="-120" windowWidth="29040" windowHeight="17520" xr2:uid="{00000000-000D-0000-FFFF-FFFF00000000}"/>
  </bookViews>
  <sheets>
    <sheet name="Kalkulation SVS" sheetId="1" r:id="rId1"/>
    <sheet name="Feiertage" sheetId="2" state="veryHidden" r:id="rId2"/>
  </sheets>
  <definedNames>
    <definedName name="_xlnm.Print_Area" localSheetId="0">'Kalkulation SVS'!$A$1:$D$45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9" i="1" l="1"/>
  <c r="J2" i="1"/>
  <c r="A9" i="1"/>
  <c r="C43" i="1" l="1"/>
  <c r="D44" i="1" l="1"/>
  <c r="D19" i="1" l="1"/>
  <c r="I35" i="1" l="1"/>
  <c r="I34" i="1"/>
  <c r="D37" i="1" l="1"/>
  <c r="C37" i="1"/>
  <c r="C19" i="1"/>
  <c r="I25" i="1" l="1"/>
  <c r="F11" i="1"/>
  <c r="C5" i="2" l="1"/>
  <c r="C4" i="2"/>
  <c r="C3" i="2"/>
  <c r="C2" i="2"/>
  <c r="AG23" i="2"/>
  <c r="AF23" i="2"/>
  <c r="AE23" i="2"/>
  <c r="AD23" i="2"/>
  <c r="AC23" i="2"/>
  <c r="AB23" i="2"/>
  <c r="AA23" i="2"/>
  <c r="Z23" i="2"/>
  <c r="Y23" i="2"/>
  <c r="X23" i="2"/>
  <c r="W23" i="2"/>
  <c r="V23" i="2"/>
  <c r="U23" i="2"/>
  <c r="T23" i="2"/>
  <c r="S23" i="2"/>
  <c r="R23" i="2"/>
  <c r="Q23" i="2"/>
  <c r="P23" i="2"/>
  <c r="O23" i="2"/>
  <c r="N23" i="2"/>
  <c r="M23" i="2"/>
  <c r="L23" i="2"/>
  <c r="K23" i="2"/>
  <c r="J23" i="2"/>
  <c r="I23" i="2"/>
  <c r="H23" i="2"/>
  <c r="G23" i="2"/>
  <c r="F23" i="2"/>
  <c r="E23" i="2"/>
  <c r="D23" i="2"/>
  <c r="C23" i="2"/>
  <c r="AG22" i="2"/>
  <c r="AF22" i="2"/>
  <c r="AE22" i="2"/>
  <c r="AD22" i="2"/>
  <c r="AC22" i="2"/>
  <c r="AB22" i="2"/>
  <c r="AA22" i="2"/>
  <c r="Z22" i="2"/>
  <c r="Y22" i="2"/>
  <c r="X22" i="2"/>
  <c r="W22" i="2"/>
  <c r="V22" i="2"/>
  <c r="U22" i="2"/>
  <c r="T22" i="2"/>
  <c r="S22" i="2"/>
  <c r="R22" i="2"/>
  <c r="Q22" i="2"/>
  <c r="P22" i="2"/>
  <c r="O22" i="2"/>
  <c r="N22" i="2"/>
  <c r="M22" i="2"/>
  <c r="L22" i="2"/>
  <c r="K22" i="2"/>
  <c r="J22" i="2"/>
  <c r="I22" i="2"/>
  <c r="H22" i="2"/>
  <c r="G22" i="2"/>
  <c r="F22" i="2"/>
  <c r="E22" i="2"/>
  <c r="D22" i="2"/>
  <c r="C22" i="2"/>
  <c r="AG21" i="2"/>
  <c r="AF21" i="2"/>
  <c r="AE21" i="2"/>
  <c r="AD21" i="2"/>
  <c r="AC21" i="2"/>
  <c r="AB21" i="2"/>
  <c r="AA21" i="2"/>
  <c r="Z21" i="2"/>
  <c r="Y21" i="2"/>
  <c r="X21" i="2"/>
  <c r="W21" i="2"/>
  <c r="V21" i="2"/>
  <c r="U21" i="2"/>
  <c r="T21" i="2"/>
  <c r="S21" i="2"/>
  <c r="R21" i="2"/>
  <c r="Q21" i="2"/>
  <c r="P21" i="2"/>
  <c r="O21" i="2"/>
  <c r="N21" i="2"/>
  <c r="M21" i="2"/>
  <c r="L21" i="2"/>
  <c r="K21" i="2"/>
  <c r="J21" i="2"/>
  <c r="I21" i="2"/>
  <c r="H21" i="2"/>
  <c r="G21" i="2"/>
  <c r="F21" i="2"/>
  <c r="E21" i="2"/>
  <c r="D21" i="2"/>
  <c r="C21"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AG19" i="2"/>
  <c r="AF19" i="2"/>
  <c r="AE19" i="2"/>
  <c r="AD19" i="2"/>
  <c r="AC19" i="2"/>
  <c r="AB19" i="2"/>
  <c r="AA19" i="2"/>
  <c r="Z19" i="2"/>
  <c r="Y19" i="2"/>
  <c r="X19" i="2"/>
  <c r="W19" i="2"/>
  <c r="V19" i="2"/>
  <c r="U19" i="2"/>
  <c r="T19" i="2"/>
  <c r="S19" i="2"/>
  <c r="R19" i="2"/>
  <c r="Q19" i="2"/>
  <c r="P19" i="2"/>
  <c r="O19" i="2"/>
  <c r="N19" i="2"/>
  <c r="M19" i="2"/>
  <c r="L19" i="2"/>
  <c r="K19" i="2"/>
  <c r="J19" i="2"/>
  <c r="I19" i="2"/>
  <c r="H19" i="2"/>
  <c r="G19" i="2"/>
  <c r="F19" i="2"/>
  <c r="E19" i="2"/>
  <c r="D19" i="2"/>
  <c r="C19" i="2"/>
  <c r="AG18" i="2"/>
  <c r="AF18" i="2"/>
  <c r="AE18" i="2"/>
  <c r="AD18" i="2"/>
  <c r="AC18" i="2"/>
  <c r="AB18" i="2"/>
  <c r="AA18" i="2"/>
  <c r="Z18" i="2"/>
  <c r="Y18" i="2"/>
  <c r="X18" i="2"/>
  <c r="W18" i="2"/>
  <c r="V18" i="2"/>
  <c r="U18" i="2"/>
  <c r="T18" i="2"/>
  <c r="S18" i="2"/>
  <c r="R18" i="2"/>
  <c r="Q18" i="2"/>
  <c r="P18" i="2"/>
  <c r="O18" i="2"/>
  <c r="N18" i="2"/>
  <c r="M18" i="2"/>
  <c r="L18" i="2"/>
  <c r="K18" i="2"/>
  <c r="J18" i="2"/>
  <c r="I18" i="2"/>
  <c r="H18" i="2"/>
  <c r="G18" i="2"/>
  <c r="F18" i="2"/>
  <c r="E18" i="2"/>
  <c r="D18" i="2"/>
  <c r="C18" i="2"/>
  <c r="W17" i="2"/>
  <c r="O17" i="2"/>
  <c r="G17" i="2"/>
  <c r="N16" i="2"/>
  <c r="F16" i="2"/>
  <c r="AC15" i="2"/>
  <c r="U15" i="2"/>
  <c r="AG14" i="2"/>
  <c r="AF14" i="2"/>
  <c r="AE14" i="2"/>
  <c r="AD14" i="2"/>
  <c r="AC14" i="2"/>
  <c r="AB14" i="2"/>
  <c r="AA14" i="2"/>
  <c r="Z14" i="2"/>
  <c r="Y14" i="2"/>
  <c r="X14" i="2"/>
  <c r="W14" i="2"/>
  <c r="V14" i="2"/>
  <c r="U14" i="2"/>
  <c r="T14" i="2"/>
  <c r="S14" i="2"/>
  <c r="R14" i="2"/>
  <c r="Q14" i="2"/>
  <c r="P14" i="2"/>
  <c r="O14" i="2"/>
  <c r="N14" i="2"/>
  <c r="M14" i="2"/>
  <c r="L14" i="2"/>
  <c r="K14" i="2"/>
  <c r="J14" i="2"/>
  <c r="I14" i="2"/>
  <c r="H14" i="2"/>
  <c r="G14" i="2"/>
  <c r="F14" i="2"/>
  <c r="E14" i="2"/>
  <c r="D14" i="2"/>
  <c r="C14" i="2"/>
  <c r="AG12" i="2"/>
  <c r="AG15" i="2" s="1"/>
  <c r="AF12" i="2"/>
  <c r="AF15" i="2" s="1"/>
  <c r="AE12" i="2"/>
  <c r="AE15" i="2" s="1"/>
  <c r="AD12" i="2"/>
  <c r="AD13" i="2" s="1"/>
  <c r="AC12" i="2"/>
  <c r="AC17" i="2" s="1"/>
  <c r="AB12" i="2"/>
  <c r="AB13" i="2" s="1"/>
  <c r="AA12" i="2"/>
  <c r="AA15" i="2" s="1"/>
  <c r="Z12" i="2"/>
  <c r="Z16" i="2" s="1"/>
  <c r="Y12" i="2"/>
  <c r="Y15" i="2" s="1"/>
  <c r="X12" i="2"/>
  <c r="X15" i="2" s="1"/>
  <c r="W12" i="2"/>
  <c r="W13" i="2" s="1"/>
  <c r="V12" i="2"/>
  <c r="V13" i="2" s="1"/>
  <c r="U12" i="2"/>
  <c r="U13" i="2" s="1"/>
  <c r="T12" i="2"/>
  <c r="T11" i="2" s="1"/>
  <c r="S12" i="2"/>
  <c r="S15" i="2" s="1"/>
  <c r="R12" i="2"/>
  <c r="R16" i="2" s="1"/>
  <c r="Q12" i="2"/>
  <c r="Q15" i="2" s="1"/>
  <c r="P12" i="2"/>
  <c r="P15" i="2" s="1"/>
  <c r="O12" i="2"/>
  <c r="O13" i="2" s="1"/>
  <c r="N12" i="2"/>
  <c r="N13" i="2" s="1"/>
  <c r="M12" i="2"/>
  <c r="M13" i="2" s="1"/>
  <c r="L12" i="2"/>
  <c r="L11" i="2" s="1"/>
  <c r="K12" i="2"/>
  <c r="K17" i="2" s="1"/>
  <c r="J12" i="2"/>
  <c r="J16" i="2" s="1"/>
  <c r="I12" i="2"/>
  <c r="I15" i="2" s="1"/>
  <c r="H12" i="2"/>
  <c r="H15" i="2" s="1"/>
  <c r="G12" i="2"/>
  <c r="G13" i="2" s="1"/>
  <c r="F12" i="2"/>
  <c r="F13" i="2" s="1"/>
  <c r="E12" i="2"/>
  <c r="E13" i="2" s="1"/>
  <c r="D12" i="2"/>
  <c r="D11" i="2" s="1"/>
  <c r="C12" i="2"/>
  <c r="C17" i="2" s="1"/>
  <c r="AG11" i="2"/>
  <c r="AF11" i="2"/>
  <c r="Y11" i="2"/>
  <c r="X11" i="2"/>
  <c r="Q11" i="2"/>
  <c r="P11" i="2"/>
  <c r="M11" i="2"/>
  <c r="I11" i="2"/>
  <c r="H11" i="2"/>
  <c r="AG10" i="2"/>
  <c r="AF10" i="2"/>
  <c r="AE10" i="2"/>
  <c r="AD10" i="2"/>
  <c r="AC10" i="2"/>
  <c r="AB10" i="2"/>
  <c r="AA10" i="2"/>
  <c r="Z10" i="2"/>
  <c r="Y10" i="2"/>
  <c r="X10" i="2"/>
  <c r="W10" i="2"/>
  <c r="V10" i="2"/>
  <c r="U10" i="2"/>
  <c r="T10" i="2"/>
  <c r="S10" i="2"/>
  <c r="R10" i="2"/>
  <c r="Q10" i="2"/>
  <c r="P10" i="2"/>
  <c r="O10" i="2"/>
  <c r="N10" i="2"/>
  <c r="M10" i="2"/>
  <c r="L10" i="2"/>
  <c r="K10" i="2"/>
  <c r="J10" i="2"/>
  <c r="I10" i="2"/>
  <c r="H10" i="2"/>
  <c r="G10" i="2"/>
  <c r="F10" i="2"/>
  <c r="E10" i="2"/>
  <c r="D10" i="2"/>
  <c r="C10" i="2"/>
  <c r="AG9" i="2"/>
  <c r="AF9" i="2"/>
  <c r="AE9" i="2"/>
  <c r="AD9" i="2"/>
  <c r="AC9" i="2"/>
  <c r="AB9" i="2"/>
  <c r="AA9" i="2"/>
  <c r="Z9" i="2"/>
  <c r="Y9" i="2"/>
  <c r="X9" i="2"/>
  <c r="W9" i="2"/>
  <c r="V9" i="2"/>
  <c r="U9" i="2"/>
  <c r="T9" i="2"/>
  <c r="S9" i="2"/>
  <c r="R9" i="2"/>
  <c r="Q9" i="2"/>
  <c r="P9" i="2"/>
  <c r="O9" i="2"/>
  <c r="N9" i="2"/>
  <c r="M9" i="2"/>
  <c r="L9" i="2"/>
  <c r="K9" i="2"/>
  <c r="J9" i="2"/>
  <c r="I9" i="2"/>
  <c r="H9" i="2"/>
  <c r="G9" i="2"/>
  <c r="F9" i="2"/>
  <c r="E9" i="2"/>
  <c r="D9" i="2"/>
  <c r="C9" i="2"/>
  <c r="AA11" i="2" l="1"/>
  <c r="AB11" i="2"/>
  <c r="U16" i="2"/>
  <c r="AA17" i="2"/>
  <c r="K11" i="2"/>
  <c r="S17" i="2"/>
  <c r="AC11" i="2"/>
  <c r="K13" i="2"/>
  <c r="AA13" i="2"/>
  <c r="C11" i="2"/>
  <c r="S11" i="2"/>
  <c r="AD11" i="2"/>
  <c r="AE17" i="2"/>
  <c r="E11" i="2"/>
  <c r="D2" i="2" s="1"/>
  <c r="U11" i="2"/>
  <c r="AE11" i="2"/>
  <c r="AF13" i="2"/>
  <c r="E15" i="2"/>
  <c r="AC16" i="2"/>
  <c r="S13" i="2"/>
  <c r="AC13" i="2"/>
  <c r="AE13" i="2"/>
  <c r="V16" i="2"/>
  <c r="V11" i="2"/>
  <c r="M15" i="2"/>
  <c r="AD16" i="2"/>
  <c r="C13" i="2"/>
  <c r="D5" i="2"/>
  <c r="F11" i="2"/>
  <c r="D3" i="2" s="1"/>
  <c r="N11" i="2"/>
  <c r="H13" i="2"/>
  <c r="P13" i="2"/>
  <c r="X13" i="2"/>
  <c r="J15" i="2"/>
  <c r="R15" i="2"/>
  <c r="Z15" i="2"/>
  <c r="C16" i="2"/>
  <c r="K16" i="2"/>
  <c r="S16" i="2"/>
  <c r="AA16" i="2"/>
  <c r="D17" i="2"/>
  <c r="L17" i="2"/>
  <c r="T17" i="2"/>
  <c r="AB17" i="2"/>
  <c r="G11" i="2"/>
  <c r="O11" i="2"/>
  <c r="W11" i="2"/>
  <c r="I13" i="2"/>
  <c r="Q13" i="2"/>
  <c r="Y13" i="2"/>
  <c r="AG13" i="2"/>
  <c r="C15" i="2"/>
  <c r="K15" i="2"/>
  <c r="D16" i="2"/>
  <c r="L16" i="2"/>
  <c r="T16" i="2"/>
  <c r="AB16" i="2"/>
  <c r="E17" i="2"/>
  <c r="M17" i="2"/>
  <c r="U17" i="2"/>
  <c r="J13" i="2"/>
  <c r="R13" i="2"/>
  <c r="Z13" i="2"/>
  <c r="D15" i="2"/>
  <c r="L15" i="2"/>
  <c r="T15" i="2"/>
  <c r="AB15" i="2"/>
  <c r="E16" i="2"/>
  <c r="M16" i="2"/>
  <c r="F17" i="2"/>
  <c r="N17" i="2"/>
  <c r="V17" i="2"/>
  <c r="AD17" i="2"/>
  <c r="J11" i="2"/>
  <c r="R11" i="2"/>
  <c r="Z11" i="2"/>
  <c r="D13" i="2"/>
  <c r="L13" i="2"/>
  <c r="T13" i="2"/>
  <c r="F15" i="2"/>
  <c r="N15" i="2"/>
  <c r="V15" i="2"/>
  <c r="AD15" i="2"/>
  <c r="G16" i="2"/>
  <c r="O16" i="2"/>
  <c r="W16" i="2"/>
  <c r="AE16" i="2"/>
  <c r="H17" i="2"/>
  <c r="P17" i="2"/>
  <c r="X17" i="2"/>
  <c r="AF17" i="2"/>
  <c r="G15" i="2"/>
  <c r="O15" i="2"/>
  <c r="W15" i="2"/>
  <c r="H16" i="2"/>
  <c r="P16" i="2"/>
  <c r="X16" i="2"/>
  <c r="AF16" i="2"/>
  <c r="I17" i="2"/>
  <c r="Q17" i="2"/>
  <c r="Y17" i="2"/>
  <c r="AG17" i="2"/>
  <c r="I16" i="2"/>
  <c r="Q16" i="2"/>
  <c r="Y16" i="2"/>
  <c r="AG16" i="2"/>
  <c r="J17" i="2"/>
  <c r="R17" i="2"/>
  <c r="Z17" i="2"/>
  <c r="D4" i="2" l="1"/>
  <c r="C6" i="2" s="1"/>
  <c r="I21" i="1" s="1"/>
  <c r="F21" i="1" s="1"/>
  <c r="F41" i="1"/>
  <c r="F31" i="1"/>
  <c r="F30" i="1"/>
  <c r="F23" i="1"/>
  <c r="G11" i="1" l="1"/>
  <c r="F36" i="1" l="1"/>
  <c r="G18" i="1" l="1"/>
  <c r="D57" i="1"/>
  <c r="D56" i="1"/>
  <c r="D55" i="1"/>
  <c r="D54" i="1"/>
  <c r="F24" i="1"/>
  <c r="F22" i="1"/>
  <c r="F17" i="1"/>
  <c r="F12" i="1"/>
  <c r="F13" i="1"/>
  <c r="F14" i="1"/>
  <c r="F15" i="1"/>
  <c r="F16" i="1"/>
  <c r="G15" i="1" l="1"/>
  <c r="G16" i="1"/>
  <c r="G17" i="1"/>
  <c r="G12" i="1"/>
  <c r="I9" i="1"/>
  <c r="F9" i="1" s="1"/>
  <c r="D53" i="1" l="1"/>
  <c r="D58" i="1" s="1"/>
  <c r="C21" i="1" s="1"/>
  <c r="C24" i="1" l="1"/>
  <c r="C23" i="1"/>
  <c r="C22" i="1"/>
  <c r="F25" i="1"/>
  <c r="C26" i="1" l="1"/>
  <c r="C27" i="1" s="1"/>
  <c r="C28" i="1" s="1"/>
  <c r="C32" i="1" s="1"/>
  <c r="J34" i="1"/>
  <c r="J35" i="1"/>
  <c r="D26" i="1"/>
  <c r="L34" i="1" l="1"/>
  <c r="F34" i="1"/>
  <c r="L35" i="1"/>
  <c r="F35" i="1"/>
  <c r="C40" i="1"/>
  <c r="D27" i="1"/>
  <c r="D28" i="1" s="1"/>
  <c r="D32" i="1" s="1"/>
  <c r="C47" i="1" l="1"/>
  <c r="D40" i="1"/>
  <c r="D43" i="1" l="1"/>
  <c r="C45" i="1" l="1"/>
  <c r="C46" i="1" s="1"/>
  <c r="D47" i="1"/>
  <c r="C48" i="1" s="1"/>
  <c r="G34" i="1" l="1"/>
  <c r="G35" i="1"/>
</calcChain>
</file>

<file path=xl/sharedStrings.xml><?xml version="1.0" encoding="utf-8"?>
<sst xmlns="http://schemas.openxmlformats.org/spreadsheetml/2006/main" count="85" uniqueCount="85">
  <si>
    <t>Summe Position A</t>
  </si>
  <si>
    <t>Summe Position B</t>
  </si>
  <si>
    <t>Summe Position D</t>
  </si>
  <si>
    <t>Personalgewichtung</t>
  </si>
  <si>
    <t>Kontrollwerte</t>
  </si>
  <si>
    <t>Kontrolle</t>
  </si>
  <si>
    <t>Zwischensumme</t>
  </si>
  <si>
    <t>prod. Arbeitstage</t>
  </si>
  <si>
    <t>Kalendertage</t>
  </si>
  <si>
    <t>abzgl. Sa/So</t>
  </si>
  <si>
    <t>Lohngruppe 1</t>
  </si>
  <si>
    <t>Minijobber (100%)</t>
  </si>
  <si>
    <t>A) Sozialversicherungsbeiträge (Arbeitgeberanteil)</t>
  </si>
  <si>
    <t>3)  Arbeitslosenversicherung</t>
  </si>
  <si>
    <t>4)  Pflegeversicherung</t>
  </si>
  <si>
    <t>B) Soziallöhne</t>
  </si>
  <si>
    <t>5) Zusätzliches Urlaubsgeld</t>
  </si>
  <si>
    <t>Sozialversicherung auf die Positionen 1-5</t>
  </si>
  <si>
    <t>C) Zusätzliche lohngebundene Kosten</t>
  </si>
  <si>
    <t>1) Haftpflichtversicherung</t>
  </si>
  <si>
    <t>2) Sonstige Personalkosten</t>
  </si>
  <si>
    <t>Summe lohngebundene Kosten (Positionen A-C)</t>
  </si>
  <si>
    <t>D) Sonstige auftragsbezogene Kosten</t>
  </si>
  <si>
    <t>E) Unternehmensbezogene Kosten</t>
  </si>
  <si>
    <t xml:space="preserve">Wagnis- / Gewinnzuschlag </t>
  </si>
  <si>
    <t>Stundenverrechnungssatz (werktags) in €</t>
  </si>
  <si>
    <t>Selbstkosten (produktiver Stundenlohn zzgl. Positionen A-E)</t>
  </si>
  <si>
    <t>Maßgeblicher Stundenverrechnungssatz (werktags) in €</t>
  </si>
  <si>
    <t>1)  Gesetzliche Feiertage</t>
  </si>
  <si>
    <t>3)  Arbeitsfreistellung</t>
  </si>
  <si>
    <t>4)  Lohnfortzahlung im Krankheitsfall</t>
  </si>
  <si>
    <t>2)  Rentenversicherung</t>
  </si>
  <si>
    <t>5)  Umlage U2 Mutterschaftsaufwendungen</t>
  </si>
  <si>
    <t>6)  Umlage U3 Insolvenzgeldumlage</t>
  </si>
  <si>
    <t>7)  Gesetzliche Unfallversicherung</t>
  </si>
  <si>
    <t>SV-pflichtig Beschäftigte inkl. Midijobber (100%)</t>
  </si>
  <si>
    <t>Gehälter, Fuhrpark-, Fertigungshilfs-, Verwaltungs-, Betriebsratskosten, Schwerbehindertenabgabe usw.</t>
  </si>
  <si>
    <t>Gewerbesteuer</t>
  </si>
  <si>
    <t>Angebotspreis</t>
  </si>
  <si>
    <t>Innung</t>
  </si>
  <si>
    <t>Gewerkschaftsmitglieder</t>
  </si>
  <si>
    <t>Anwesenheitsstunden Vorarbeiter</t>
  </si>
  <si>
    <t>Anwesenheitsstunden Objektleiter</t>
  </si>
  <si>
    <t>3)  Sonstige Kosten (Fahrtkostenzuschuss, Fertigungsmaterial, Maschinen und Geräte, AfA etc.)</t>
  </si>
  <si>
    <t>8)  Ggf. pauschale Lohnsteuer für geringverdienende Arbeitskräfte</t>
  </si>
  <si>
    <t>2)  Urlaubsentgelt (mind. 30 Tage)</t>
  </si>
  <si>
    <r>
      <t xml:space="preserve">1)  Krankenversicherung - </t>
    </r>
    <r>
      <rPr>
        <b/>
        <sz val="10"/>
        <rFont val="Arial"/>
        <family val="2"/>
      </rPr>
      <t>inkl.</t>
    </r>
    <r>
      <rPr>
        <sz val="10"/>
        <rFont val="Arial"/>
        <family val="2"/>
      </rPr>
      <t xml:space="preserve"> Zusatzbeitrag</t>
    </r>
  </si>
  <si>
    <r>
      <t xml:space="preserve">1) Löhne Vorarbeiter - </t>
    </r>
    <r>
      <rPr>
        <b/>
        <sz val="10"/>
        <rFont val="Arial"/>
        <family val="2"/>
      </rPr>
      <t xml:space="preserve">inkl. </t>
    </r>
    <r>
      <rPr>
        <sz val="10"/>
        <rFont val="Arial"/>
        <family val="2"/>
      </rPr>
      <t>Lohnfolgekosten (vgl. § 8 Abs. 2 Gebäudereinigungsvertrag)</t>
    </r>
  </si>
  <si>
    <r>
      <t>2) Gehälter Objektleiter -</t>
    </r>
    <r>
      <rPr>
        <b/>
        <sz val="10"/>
        <rFont val="Arial"/>
        <family val="2"/>
      </rPr>
      <t xml:space="preserve"> inkl.</t>
    </r>
    <r>
      <rPr>
        <sz val="10"/>
        <rFont val="Arial"/>
        <family val="2"/>
      </rPr>
      <t xml:space="preserve"> Lohnfolgekosten (vgl. § 8 Abs. 3 Gebäudereinigungsvertrag)</t>
    </r>
  </si>
  <si>
    <t>Berechnung prod. Arbeitstage</t>
  </si>
  <si>
    <r>
      <t xml:space="preserve">
  </t>
    </r>
    <r>
      <rPr>
        <vertAlign val="superscript"/>
        <sz val="12"/>
        <color theme="1"/>
        <rFont val="Arial"/>
        <family val="2"/>
      </rPr>
      <t>1)</t>
    </r>
  </si>
  <si>
    <r>
      <t xml:space="preserve">Lohnkostenateil in % </t>
    </r>
    <r>
      <rPr>
        <vertAlign val="superscript"/>
        <sz val="10"/>
        <rFont val="Arial"/>
        <family val="2"/>
      </rPr>
      <t>1)</t>
    </r>
  </si>
  <si>
    <r>
      <t xml:space="preserve">Lohnkostenanteil in % (mit Personalgewichtung) </t>
    </r>
    <r>
      <rPr>
        <b/>
        <vertAlign val="superscript"/>
        <sz val="10"/>
        <rFont val="Arial"/>
        <family val="2"/>
      </rPr>
      <t>1)</t>
    </r>
  </si>
  <si>
    <t>abzgl. Feiertage (lt. Feld B21)</t>
  </si>
  <si>
    <t xml:space="preserve"> abzgl. Urlaub (lt. Feld B22)</t>
  </si>
  <si>
    <t>abzgl. Arbeitsfreistellung (lt. Feld B23)</t>
  </si>
  <si>
    <t>abzgl. Lohnfortzahlung (lt. Feld B24)</t>
  </si>
  <si>
    <t>Gesetzlicher Mindestlohn</t>
  </si>
  <si>
    <t>Aufschlag auf den produktiven Stundenlohn in %</t>
  </si>
  <si>
    <t>Vertragsbeginn</t>
  </si>
  <si>
    <t>Vertragsende (3 Jahre)</t>
  </si>
  <si>
    <t>Vertragsende (4 Jahre)</t>
  </si>
  <si>
    <t>Vertragsende (5 Jahre)</t>
  </si>
  <si>
    <t>Vertragsende (6 Jahre)</t>
  </si>
  <si>
    <t>Niedrigster Feiertagswert</t>
  </si>
  <si>
    <t>Neujahr (01.01.)</t>
  </si>
  <si>
    <t>Heilige Drei Könige (06.01.)</t>
  </si>
  <si>
    <t>Karfreitag</t>
  </si>
  <si>
    <t>Ostersonntag</t>
  </si>
  <si>
    <t>Ostermontag</t>
  </si>
  <si>
    <t>Tag der Arbeit (01.05.)</t>
  </si>
  <si>
    <t>Christi Himmelfahrt</t>
  </si>
  <si>
    <t>Pfingstmontag</t>
  </si>
  <si>
    <t>Fronleichnam</t>
  </si>
  <si>
    <t>Augsburger Friedensfest (08.08.)</t>
  </si>
  <si>
    <t>x</t>
  </si>
  <si>
    <t>Mariä Himmelfahrt (15.08.)</t>
  </si>
  <si>
    <t>Tag der Deutschen Einheit (03.10.)</t>
  </si>
  <si>
    <t>Allerheiligen (01.11.)</t>
  </si>
  <si>
    <t>Erster Weihnachtstag (25.12.)</t>
  </si>
  <si>
    <t>Zweiter Weihnachtstag (26.12.)</t>
  </si>
  <si>
    <r>
      <t xml:space="preserve">Bitte laden Sie diese Anlage herunter und füllen Sie die gelb hinterlegten Felder </t>
    </r>
    <r>
      <rPr>
        <b/>
        <sz val="10"/>
        <rFont val="Arial"/>
        <family val="2"/>
      </rPr>
      <t>vollständig</t>
    </r>
    <r>
      <rPr>
        <sz val="10"/>
        <rFont val="Arial"/>
        <family val="2"/>
      </rPr>
      <t xml:space="preserve"> aus. Anschließend speichern Sie den Vordruck und laden ihn als Anlage unter dem Arbeitsschritt "Eigene Anlagen" des Angebotsassistenten hoch. </t>
    </r>
  </si>
  <si>
    <r>
      <t>Jeder Bieter hat mindestens mit dem am</t>
    </r>
    <r>
      <rPr>
        <b/>
        <sz val="10"/>
        <color indexed="8"/>
        <rFont val="Arial"/>
        <family val="2"/>
      </rPr>
      <t xml:space="preserve"> 01.01.2026</t>
    </r>
    <r>
      <rPr>
        <sz val="10"/>
        <color theme="1"/>
        <rFont val="Arial"/>
        <family val="2"/>
      </rPr>
      <t xml:space="preserve"> gültigen Stundenlohn der Lohngruppe 1 sowie mit den zu diesem Zeitpunkt gültigen Sozialversicherungsaufschlägen bzw. tarifvertraglichen und gesetzlichen Vorgaben zu kalkulieren. Sollte in der Folge eine (tarifliche und gesetzliche) Änderung von (einzelnen) Positionen erfolgen, so führt dies nach Zuschlagserteilung zu einer entsprechenden Anpassung.</t>
    </r>
  </si>
  <si>
    <t>Kosten prod. Stundenlohn</t>
  </si>
  <si>
    <t>Kalkulation Stundenverrechnungssatz Unterhaltsreinigung für das Objekt
FA Berchtesgaden mit der ASt Laufen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</si>
</sst>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00\ &quot;€/h&quot;"/>
    <numFmt numFmtId="165" formatCode="#,##0.00\ &quot;%&quot;"/>
    <numFmt numFmtId="166" formatCode="0.00\ &quot;Tage&quot;"/>
    <numFmt numFmtId="167" formatCode="0.00\ &quot;Stunden&quot;"/>
    <numFmt numFmtId="168" formatCode="0.000%"/>
    <numFmt numFmtId="169" formatCode="#,##0.00\ &quot;€&quot;"/>
    <numFmt numFmtId="170" formatCode="0.00\ &quot;Feiertage&quot;"/>
    <numFmt numFmtId="171" formatCode="[$-F800]dddd\,\ mmmm\ dd\,\ yyyy"/>
    <numFmt numFmtId="172" formatCode="0.00&quot;%&quot;"/>
    <numFmt numFmtId="173" formatCode="0.00&quot;% (oder 0%)&quot;"/>
    <numFmt numFmtId="174" formatCode="0.0000%"/>
  </numFmts>
  <fonts count="30" x14ac:knownFonts="1">
    <font>
      <sz val="11"/>
      <color theme="1"/>
      <name val="Arial"/>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indexed="8"/>
      <name val="Arial"/>
      <family val="2"/>
    </font>
    <font>
      <sz val="12"/>
      <name val="Arial"/>
      <family val="2"/>
    </font>
    <font>
      <b/>
      <sz val="12"/>
      <name val="Arial"/>
      <family val="2"/>
    </font>
    <font>
      <b/>
      <sz val="10"/>
      <name val="Arial"/>
      <family val="2"/>
    </font>
    <font>
      <sz val="10"/>
      <name val="Arial"/>
      <family val="2"/>
    </font>
    <font>
      <sz val="10"/>
      <color theme="1"/>
      <name val="Arial"/>
      <family val="2"/>
    </font>
    <font>
      <b/>
      <sz val="10"/>
      <color indexed="8"/>
      <name val="Arial"/>
      <family val="2"/>
    </font>
    <font>
      <sz val="10"/>
      <color indexed="8"/>
      <name val="Arial"/>
      <family val="2"/>
    </font>
    <font>
      <b/>
      <sz val="11"/>
      <color theme="1"/>
      <name val="Arial"/>
      <family val="2"/>
    </font>
    <font>
      <b/>
      <sz val="14"/>
      <name val="Arial"/>
      <family val="2"/>
    </font>
    <font>
      <sz val="12"/>
      <name val="Marlett"/>
      <charset val="2"/>
    </font>
    <font>
      <sz val="12"/>
      <color theme="1"/>
      <name val="Marlett"/>
      <charset val="2"/>
    </font>
    <font>
      <sz val="11"/>
      <color rgb="FFFF0000"/>
      <name val="Arial"/>
      <family val="2"/>
    </font>
    <font>
      <sz val="12"/>
      <color rgb="FFFF0000"/>
      <name val="Arial"/>
      <family val="2"/>
    </font>
    <font>
      <sz val="10"/>
      <color rgb="FFFF0000"/>
      <name val="Arial"/>
      <family val="2"/>
    </font>
    <font>
      <b/>
      <sz val="19"/>
      <name val="Arial"/>
      <family val="2"/>
    </font>
    <font>
      <sz val="10"/>
      <name val="Arial"/>
      <family val="2"/>
      <scheme val="minor"/>
    </font>
    <font>
      <b/>
      <sz val="10"/>
      <color theme="1"/>
      <name val="Arial"/>
      <family val="2"/>
    </font>
    <font>
      <sz val="11"/>
      <name val="Arial"/>
      <family val="2"/>
    </font>
    <font>
      <sz val="11"/>
      <name val="Arial"/>
      <family val="2"/>
      <scheme val="minor"/>
    </font>
    <font>
      <b/>
      <vertAlign val="superscript"/>
      <sz val="10"/>
      <name val="Arial"/>
      <family val="2"/>
    </font>
    <font>
      <vertAlign val="superscript"/>
      <sz val="11"/>
      <color theme="1"/>
      <name val="Arial"/>
      <family val="2"/>
    </font>
    <font>
      <vertAlign val="superscript"/>
      <sz val="10"/>
      <name val="Arial"/>
      <family val="2"/>
    </font>
    <font>
      <vertAlign val="superscript"/>
      <sz val="12"/>
      <color theme="1"/>
      <name val="Arial"/>
      <family val="2"/>
    </font>
    <font>
      <sz val="11"/>
      <color theme="2" tint="-9.9978637043366805E-2"/>
      <name val="Arial"/>
      <family val="2"/>
    </font>
  </fonts>
  <fills count="5">
    <fill>
      <patternFill patternType="none"/>
    </fill>
    <fill>
      <patternFill patternType="gray125"/>
    </fill>
    <fill>
      <patternFill patternType="solid">
        <fgColor theme="0"/>
        <bgColor indexed="64"/>
      </patternFill>
    </fill>
    <fill>
      <patternFill patternType="solid">
        <fgColor rgb="FFFFF8E5"/>
        <bgColor indexed="64"/>
      </patternFill>
    </fill>
    <fill>
      <patternFill patternType="solid">
        <fgColor rgb="FFF7F7F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9" fillId="0" borderId="0"/>
    <xf numFmtId="44" fontId="9" fillId="0" borderId="0" applyFont="0" applyFill="0" applyBorder="0" applyAlignment="0" applyProtection="0"/>
    <xf numFmtId="0" fontId="2" fillId="0" borderId="0"/>
  </cellStyleXfs>
  <cellXfs count="179">
    <xf numFmtId="0" fontId="0" fillId="0" borderId="0" xfId="0"/>
    <xf numFmtId="0" fontId="5" fillId="2" borderId="0" xfId="0" applyFont="1" applyFill="1" applyBorder="1" applyAlignment="1" applyProtection="1">
      <alignment horizontal="center" vertical="center" wrapText="1"/>
      <protection hidden="1"/>
    </xf>
    <xf numFmtId="0" fontId="14" fillId="2" borderId="0" xfId="0" applyFont="1" applyFill="1" applyBorder="1" applyAlignment="1" applyProtection="1">
      <alignment vertical="center"/>
      <protection hidden="1"/>
    </xf>
    <xf numFmtId="0" fontId="5" fillId="2" borderId="0" xfId="0" applyFont="1" applyFill="1" applyBorder="1" applyProtection="1">
      <protection hidden="1"/>
    </xf>
    <xf numFmtId="0" fontId="7" fillId="2" borderId="0" xfId="0" applyFont="1" applyFill="1" applyAlignment="1" applyProtection="1">
      <alignment horizontal="center" vertical="center" wrapText="1"/>
      <protection hidden="1"/>
    </xf>
    <xf numFmtId="0" fontId="6" fillId="2" borderId="0" xfId="0" applyFont="1" applyFill="1" applyBorder="1" applyProtection="1">
      <protection hidden="1"/>
    </xf>
    <xf numFmtId="0" fontId="6" fillId="0" borderId="0" xfId="0" applyFont="1" applyBorder="1" applyProtection="1">
      <protection hidden="1"/>
    </xf>
    <xf numFmtId="0" fontId="9" fillId="0" borderId="1" xfId="0" applyFont="1" applyFill="1" applyBorder="1" applyAlignment="1" applyProtection="1">
      <alignment horizontal="center" vertical="center"/>
      <protection hidden="1"/>
    </xf>
    <xf numFmtId="0" fontId="5" fillId="2" borderId="0" xfId="0" applyFont="1" applyFill="1" applyAlignment="1" applyProtection="1">
      <alignment horizontal="center" vertical="center" wrapText="1"/>
      <protection hidden="1"/>
    </xf>
    <xf numFmtId="0" fontId="5" fillId="2" borderId="0" xfId="0" applyFont="1" applyFill="1" applyProtection="1">
      <protection hidden="1"/>
    </xf>
    <xf numFmtId="0" fontId="4" fillId="2" borderId="0" xfId="0" applyFont="1" applyFill="1" applyProtection="1">
      <protection hidden="1"/>
    </xf>
    <xf numFmtId="0" fontId="4" fillId="0" borderId="0" xfId="0" applyFont="1" applyProtection="1">
      <protection hidden="1"/>
    </xf>
    <xf numFmtId="0" fontId="13" fillId="2" borderId="0" xfId="0" applyFont="1" applyFill="1" applyBorder="1" applyAlignment="1" applyProtection="1">
      <alignment horizontal="center" vertical="center"/>
      <protection hidden="1"/>
    </xf>
    <xf numFmtId="164" fontId="4" fillId="2" borderId="0" xfId="0" applyNumberFormat="1" applyFont="1" applyFill="1" applyBorder="1" applyAlignment="1" applyProtection="1">
      <alignment horizontal="center" vertical="center"/>
      <protection hidden="1"/>
    </xf>
    <xf numFmtId="10" fontId="9" fillId="3" borderId="1" xfId="0" applyNumberFormat="1" applyFont="1" applyFill="1" applyBorder="1" applyAlignment="1" applyProtection="1">
      <alignment horizontal="center" vertical="center"/>
      <protection hidden="1"/>
    </xf>
    <xf numFmtId="0" fontId="16" fillId="0" borderId="1" xfId="0" applyFont="1" applyFill="1" applyBorder="1" applyAlignment="1" applyProtection="1">
      <alignment horizontal="center" vertical="center"/>
      <protection hidden="1"/>
    </xf>
    <xf numFmtId="10" fontId="4" fillId="2" borderId="0" xfId="0" applyNumberFormat="1" applyFont="1" applyFill="1" applyBorder="1" applyAlignment="1" applyProtection="1">
      <alignment horizontal="center" vertical="center"/>
      <protection hidden="1"/>
    </xf>
    <xf numFmtId="165" fontId="9" fillId="2" borderId="0" xfId="0" applyNumberFormat="1" applyFont="1" applyFill="1" applyBorder="1" applyAlignment="1" applyProtection="1">
      <alignment horizontal="center" vertical="center"/>
      <protection hidden="1"/>
    </xf>
    <xf numFmtId="168" fontId="4" fillId="2" borderId="0" xfId="0" applyNumberFormat="1" applyFont="1" applyFill="1" applyBorder="1" applyAlignment="1" applyProtection="1">
      <alignment horizontal="center" vertical="center"/>
      <protection hidden="1"/>
    </xf>
    <xf numFmtId="0" fontId="4" fillId="2" borderId="0" xfId="0" applyFont="1" applyFill="1" applyAlignment="1" applyProtection="1">
      <alignment horizontal="center" vertical="center"/>
      <protection hidden="1"/>
    </xf>
    <xf numFmtId="10" fontId="8" fillId="0" borderId="1" xfId="0" applyNumberFormat="1" applyFont="1" applyFill="1" applyBorder="1" applyAlignment="1" applyProtection="1">
      <alignment horizontal="center" vertical="center"/>
      <protection hidden="1"/>
    </xf>
    <xf numFmtId="10" fontId="8" fillId="0" borderId="9" xfId="0"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protection hidden="1"/>
    </xf>
    <xf numFmtId="0" fontId="4" fillId="2" borderId="0" xfId="0" applyFont="1" applyFill="1" applyAlignment="1" applyProtection="1">
      <protection hidden="1"/>
    </xf>
    <xf numFmtId="10" fontId="8" fillId="0" borderId="2" xfId="0" applyNumberFormat="1" applyFont="1" applyFill="1" applyBorder="1" applyAlignment="1" applyProtection="1">
      <alignment horizontal="center" vertical="center"/>
      <protection hidden="1"/>
    </xf>
    <xf numFmtId="10" fontId="8" fillId="0" borderId="2" xfId="1" applyNumberFormat="1" applyFont="1" applyFill="1" applyBorder="1" applyAlignment="1" applyProtection="1">
      <alignment horizontal="center" vertical="center"/>
      <protection hidden="1"/>
    </xf>
    <xf numFmtId="0" fontId="4" fillId="2" borderId="0" xfId="0" applyFont="1" applyFill="1" applyAlignment="1" applyProtection="1">
      <alignment vertical="center"/>
      <protection hidden="1"/>
    </xf>
    <xf numFmtId="0" fontId="4" fillId="0" borderId="0" xfId="0" applyFont="1" applyAlignment="1" applyProtection="1">
      <alignment vertical="center"/>
      <protection hidden="1"/>
    </xf>
    <xf numFmtId="164" fontId="8" fillId="0" borderId="1" xfId="2" applyNumberFormat="1" applyFont="1" applyFill="1" applyBorder="1" applyAlignment="1" applyProtection="1">
      <alignment horizontal="center" vertical="center"/>
      <protection hidden="1"/>
    </xf>
    <xf numFmtId="10" fontId="9" fillId="2" borderId="7" xfId="0" applyNumberFormat="1" applyFont="1" applyFill="1" applyBorder="1" applyAlignment="1" applyProtection="1">
      <alignment horizontal="center" vertical="center"/>
      <protection hidden="1"/>
    </xf>
    <xf numFmtId="0" fontId="4" fillId="2" borderId="0" xfId="0" applyFont="1" applyFill="1" applyAlignment="1" applyProtection="1">
      <alignment horizontal="center"/>
      <protection hidden="1"/>
    </xf>
    <xf numFmtId="0" fontId="4" fillId="2" borderId="0" xfId="0" applyFont="1" applyFill="1" applyBorder="1" applyProtection="1">
      <protection hidden="1"/>
    </xf>
    <xf numFmtId="0" fontId="4" fillId="0" borderId="0" xfId="0" applyFont="1" applyAlignment="1" applyProtection="1">
      <alignment horizontal="center"/>
      <protection hidden="1"/>
    </xf>
    <xf numFmtId="0" fontId="4" fillId="0" borderId="0" xfId="0" applyFont="1" applyAlignment="1" applyProtection="1">
      <alignment horizontal="center" vertical="center"/>
      <protection hidden="1"/>
    </xf>
    <xf numFmtId="0" fontId="3" fillId="2" borderId="0" xfId="0" applyFont="1" applyFill="1" applyAlignment="1" applyProtection="1">
      <alignment vertical="center"/>
      <protection hidden="1"/>
    </xf>
    <xf numFmtId="167" fontId="15" fillId="3" borderId="1" xfId="0" applyNumberFormat="1" applyFont="1" applyFill="1" applyBorder="1" applyAlignment="1" applyProtection="1">
      <alignment horizontal="center" vertical="center"/>
      <protection hidden="1"/>
    </xf>
    <xf numFmtId="10" fontId="8" fillId="0" borderId="1" xfId="1" applyNumberFormat="1" applyFont="1" applyFill="1" applyBorder="1" applyAlignment="1" applyProtection="1">
      <alignment horizontal="center" vertical="center"/>
      <protection hidden="1"/>
    </xf>
    <xf numFmtId="166" fontId="15" fillId="2" borderId="1" xfId="0" applyNumberFormat="1" applyFont="1" applyFill="1" applyBorder="1" applyAlignment="1" applyProtection="1">
      <alignment horizontal="center" vertical="center"/>
      <protection hidden="1"/>
    </xf>
    <xf numFmtId="0" fontId="9" fillId="0" borderId="1" xfId="0" applyFont="1" applyFill="1" applyBorder="1" applyAlignment="1" applyProtection="1">
      <alignment horizontal="center" vertical="center" wrapText="1"/>
      <protection hidden="1"/>
    </xf>
    <xf numFmtId="0" fontId="9" fillId="2" borderId="0" xfId="0" applyFont="1" applyFill="1" applyBorder="1" applyProtection="1">
      <protection hidden="1"/>
    </xf>
    <xf numFmtId="0" fontId="10" fillId="2" borderId="0" xfId="0" applyFont="1" applyFill="1" applyProtection="1">
      <protection hidden="1"/>
    </xf>
    <xf numFmtId="10" fontId="10" fillId="2" borderId="0" xfId="0" applyNumberFormat="1" applyFont="1" applyFill="1" applyBorder="1" applyAlignment="1" applyProtection="1">
      <alignment horizontal="center" vertical="center"/>
      <protection hidden="1"/>
    </xf>
    <xf numFmtId="0" fontId="10" fillId="2" borderId="0" xfId="0" applyFont="1" applyFill="1" applyBorder="1" applyAlignment="1" applyProtection="1">
      <alignment horizontal="center" vertical="center"/>
      <protection hidden="1"/>
    </xf>
    <xf numFmtId="0" fontId="10" fillId="2" borderId="0" xfId="0" applyFont="1" applyFill="1" applyAlignment="1" applyProtection="1">
      <alignment vertical="center"/>
      <protection hidden="1"/>
    </xf>
    <xf numFmtId="0" fontId="10" fillId="0" borderId="0" xfId="0" applyFont="1" applyProtection="1">
      <protection hidden="1"/>
    </xf>
    <xf numFmtId="0" fontId="10" fillId="2" borderId="1" xfId="0" applyFont="1" applyFill="1" applyBorder="1" applyAlignment="1" applyProtection="1">
      <alignment horizontal="center" vertical="center"/>
      <protection hidden="1"/>
    </xf>
    <xf numFmtId="166" fontId="10" fillId="2" borderId="1" xfId="0" applyNumberFormat="1" applyFont="1" applyFill="1" applyBorder="1" applyAlignment="1" applyProtection="1">
      <alignment horizontal="center" vertical="center"/>
      <protection hidden="1"/>
    </xf>
    <xf numFmtId="0" fontId="22" fillId="4" borderId="1" xfId="0" applyFont="1" applyFill="1" applyBorder="1" applyAlignment="1" applyProtection="1">
      <alignment horizontal="center" vertical="center"/>
      <protection hidden="1"/>
    </xf>
    <xf numFmtId="166" fontId="22" fillId="4" borderId="1" xfId="0" applyNumberFormat="1" applyFont="1" applyFill="1" applyBorder="1" applyAlignment="1" applyProtection="1">
      <alignment horizontal="center" vertical="center"/>
      <protection hidden="1"/>
    </xf>
    <xf numFmtId="169" fontId="21" fillId="3" borderId="1" xfId="0" applyNumberFormat="1" applyFont="1" applyFill="1" applyBorder="1" applyAlignment="1" applyProtection="1">
      <alignment horizontal="center" vertical="center"/>
      <protection hidden="1"/>
    </xf>
    <xf numFmtId="167" fontId="21" fillId="3" borderId="1" xfId="0"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0" fillId="2" borderId="0" xfId="0" applyFont="1" applyFill="1" applyBorder="1" applyAlignment="1" applyProtection="1">
      <alignment horizontal="left" vertical="center"/>
      <protection hidden="1"/>
    </xf>
    <xf numFmtId="0" fontId="23" fillId="2" borderId="0" xfId="0" applyFont="1" applyFill="1" applyAlignment="1" applyProtection="1">
      <alignment horizontal="left" vertical="center"/>
      <protection hidden="1"/>
    </xf>
    <xf numFmtId="0" fontId="23" fillId="2" borderId="0" xfId="0" applyFont="1" applyFill="1" applyAlignment="1" applyProtection="1">
      <alignment horizontal="left"/>
      <protection hidden="1"/>
    </xf>
    <xf numFmtId="0" fontId="9" fillId="4" borderId="1" xfId="0" applyFont="1" applyFill="1" applyBorder="1" applyAlignment="1" applyProtection="1">
      <alignment horizontal="center" vertical="center" wrapText="1"/>
      <protection hidden="1"/>
    </xf>
    <xf numFmtId="0" fontId="9" fillId="2" borderId="1" xfId="0" applyFont="1" applyFill="1" applyBorder="1" applyAlignment="1" applyProtection="1">
      <alignment horizontal="center" vertical="center"/>
      <protection hidden="1"/>
    </xf>
    <xf numFmtId="165" fontId="9" fillId="2" borderId="1" xfId="0" applyNumberFormat="1" applyFont="1" applyFill="1" applyBorder="1" applyAlignment="1" applyProtection="1">
      <alignment horizontal="center" vertical="center"/>
      <protection hidden="1"/>
    </xf>
    <xf numFmtId="0" fontId="23" fillId="2" borderId="0" xfId="0" applyFont="1" applyFill="1" applyProtection="1">
      <protection hidden="1"/>
    </xf>
    <xf numFmtId="166" fontId="9" fillId="2" borderId="1" xfId="0" applyNumberFormat="1" applyFont="1" applyFill="1" applyBorder="1" applyAlignment="1" applyProtection="1">
      <alignment horizontal="center" vertical="center"/>
      <protection hidden="1"/>
    </xf>
    <xf numFmtId="0" fontId="18" fillId="2" borderId="0" xfId="0" applyFont="1" applyFill="1" applyBorder="1" applyAlignment="1" applyProtection="1">
      <alignment horizontal="center" vertical="center"/>
      <protection hidden="1"/>
    </xf>
    <xf numFmtId="164" fontId="9" fillId="3" borderId="1" xfId="0" applyNumberFormat="1" applyFont="1" applyFill="1" applyBorder="1" applyAlignment="1" applyProtection="1">
      <alignment horizontal="center" vertical="center"/>
      <protection hidden="1"/>
    </xf>
    <xf numFmtId="164" fontId="9" fillId="2" borderId="1" xfId="0" applyNumberFormat="1" applyFont="1" applyFill="1" applyBorder="1" applyAlignment="1" applyProtection="1">
      <alignment horizontal="center" vertical="center"/>
      <protection hidden="1"/>
    </xf>
    <xf numFmtId="167" fontId="10" fillId="2" borderId="1" xfId="0" applyNumberFormat="1" applyFont="1" applyFill="1" applyBorder="1" applyAlignment="1" applyProtection="1">
      <alignment horizontal="center" vertical="center"/>
      <protection hidden="1"/>
    </xf>
    <xf numFmtId="167" fontId="21" fillId="2" borderId="1" xfId="0" applyNumberFormat="1" applyFont="1" applyFill="1" applyBorder="1" applyAlignment="1" applyProtection="1">
      <alignment horizontal="center" vertical="center"/>
      <protection hidden="1"/>
    </xf>
    <xf numFmtId="0" fontId="9" fillId="2" borderId="0" xfId="0" applyFont="1" applyFill="1" applyBorder="1" applyAlignment="1" applyProtection="1">
      <alignment horizontal="center" vertical="center"/>
      <protection hidden="1"/>
    </xf>
    <xf numFmtId="167" fontId="15" fillId="2" borderId="0" xfId="0" applyNumberFormat="1" applyFont="1" applyFill="1" applyBorder="1" applyAlignment="1" applyProtection="1">
      <alignment horizontal="center" vertical="center"/>
      <protection hidden="1"/>
    </xf>
    <xf numFmtId="172" fontId="10" fillId="0" borderId="1" xfId="0" applyNumberFormat="1" applyFont="1" applyFill="1" applyBorder="1" applyAlignment="1" applyProtection="1">
      <alignment horizontal="center" vertical="center"/>
      <protection hidden="1"/>
    </xf>
    <xf numFmtId="172" fontId="10" fillId="0" borderId="5" xfId="0" applyNumberFormat="1" applyFont="1" applyFill="1" applyBorder="1" applyAlignment="1" applyProtection="1">
      <alignment horizontal="center" vertical="center"/>
      <protection hidden="1"/>
    </xf>
    <xf numFmtId="173" fontId="10" fillId="0" borderId="1" xfId="0" applyNumberFormat="1" applyFont="1" applyFill="1" applyBorder="1" applyAlignment="1" applyProtection="1">
      <alignment horizontal="center" vertical="center"/>
      <protection hidden="1"/>
    </xf>
    <xf numFmtId="0" fontId="2" fillId="4" borderId="1" xfId="3" applyFill="1" applyBorder="1" applyAlignment="1" applyProtection="1">
      <alignment horizontal="center" vertical="center"/>
      <protection hidden="1"/>
    </xf>
    <xf numFmtId="14" fontId="2" fillId="3" borderId="1" xfId="3" applyNumberFormat="1" applyFill="1" applyBorder="1" applyAlignment="1" applyProtection="1">
      <alignment horizontal="center" vertical="center"/>
      <protection hidden="1"/>
    </xf>
    <xf numFmtId="0" fontId="2" fillId="2" borderId="6" xfId="3" applyFill="1" applyBorder="1" applyAlignment="1" applyProtection="1">
      <alignment horizontal="center" vertical="center"/>
      <protection hidden="1"/>
    </xf>
    <xf numFmtId="0" fontId="2" fillId="2" borderId="0" xfId="3" applyFill="1" applyAlignment="1" applyProtection="1">
      <alignment horizontal="center" vertical="center"/>
      <protection hidden="1"/>
    </xf>
    <xf numFmtId="0" fontId="2" fillId="2" borderId="0" xfId="3" applyFill="1" applyProtection="1">
      <protection hidden="1"/>
    </xf>
    <xf numFmtId="14" fontId="2" fillId="2" borderId="1" xfId="3" applyNumberFormat="1" applyFill="1" applyBorder="1" applyAlignment="1" applyProtection="1">
      <alignment horizontal="center" vertical="center"/>
      <protection hidden="1"/>
    </xf>
    <xf numFmtId="170" fontId="2" fillId="2" borderId="1" xfId="3" applyNumberFormat="1" applyFont="1" applyFill="1" applyBorder="1" applyAlignment="1" applyProtection="1">
      <alignment horizontal="center" vertical="center"/>
      <protection hidden="1"/>
    </xf>
    <xf numFmtId="0" fontId="13" fillId="4" borderId="1" xfId="3" applyFont="1" applyFill="1" applyBorder="1" applyAlignment="1" applyProtection="1">
      <alignment horizontal="center" vertical="center"/>
      <protection hidden="1"/>
    </xf>
    <xf numFmtId="0" fontId="2" fillId="4" borderId="1" xfId="3" applyFont="1" applyFill="1" applyBorder="1" applyAlignment="1" applyProtection="1">
      <alignment horizontal="center" vertical="center"/>
      <protection hidden="1"/>
    </xf>
    <xf numFmtId="171" fontId="2" fillId="2" borderId="1" xfId="3" applyNumberFormat="1" applyFill="1" applyBorder="1" applyAlignment="1" applyProtection="1">
      <alignment horizontal="center" vertical="center"/>
      <protection hidden="1"/>
    </xf>
    <xf numFmtId="0" fontId="29" fillId="4" borderId="1" xfId="3" applyFont="1" applyFill="1" applyBorder="1" applyAlignment="1" applyProtection="1">
      <alignment horizontal="center" vertical="center"/>
      <protection hidden="1"/>
    </xf>
    <xf numFmtId="171" fontId="29" fillId="2" borderId="1" xfId="3" applyNumberFormat="1" applyFont="1" applyFill="1" applyBorder="1" applyAlignment="1" applyProtection="1">
      <alignment horizontal="center" vertical="center"/>
      <protection hidden="1"/>
    </xf>
    <xf numFmtId="0" fontId="13" fillId="3" borderId="1" xfId="3" applyFont="1" applyFill="1" applyBorder="1" applyAlignment="1" applyProtection="1">
      <alignment horizontal="center" vertical="center"/>
      <protection hidden="1"/>
    </xf>
    <xf numFmtId="0" fontId="2" fillId="3" borderId="1" xfId="3" applyFont="1" applyFill="1" applyBorder="1" applyAlignment="1" applyProtection="1">
      <alignment horizontal="center" vertical="center"/>
      <protection hidden="1"/>
    </xf>
    <xf numFmtId="172" fontId="9" fillId="2" borderId="1" xfId="0" applyNumberFormat="1" applyFont="1" applyFill="1" applyBorder="1" applyAlignment="1" applyProtection="1">
      <alignment horizontal="center" vertical="center"/>
      <protection hidden="1"/>
    </xf>
    <xf numFmtId="0" fontId="26" fillId="2" borderId="0" xfId="0" applyFont="1" applyFill="1" applyBorder="1" applyAlignment="1" applyProtection="1">
      <alignment horizontal="left" vertical="top" wrapText="1"/>
      <protection hidden="1"/>
    </xf>
    <xf numFmtId="0" fontId="26" fillId="2" borderId="0" xfId="0" applyFont="1" applyFill="1" applyBorder="1" applyAlignment="1" applyProtection="1">
      <alignment horizontal="left" vertical="top"/>
      <protection hidden="1"/>
    </xf>
    <xf numFmtId="0" fontId="4" fillId="2" borderId="0" xfId="0" applyFont="1" applyFill="1" applyBorder="1" applyAlignment="1" applyProtection="1">
      <alignment horizontal="center"/>
      <protection hidden="1"/>
    </xf>
    <xf numFmtId="0" fontId="9" fillId="2" borderId="2" xfId="1" applyFont="1" applyFill="1" applyBorder="1" applyAlignment="1" applyProtection="1">
      <alignment horizontal="left" vertical="center"/>
      <protection hidden="1"/>
    </xf>
    <xf numFmtId="10" fontId="9" fillId="0" borderId="1" xfId="0" applyNumberFormat="1" applyFont="1" applyFill="1" applyBorder="1" applyAlignment="1" applyProtection="1">
      <alignment horizontal="center" vertical="center"/>
      <protection hidden="1"/>
    </xf>
    <xf numFmtId="0" fontId="6" fillId="2" borderId="0" xfId="0" applyFont="1" applyFill="1" applyBorder="1" applyProtection="1">
      <protection locked="0"/>
    </xf>
    <xf numFmtId="0" fontId="4" fillId="2" borderId="0" xfId="0" applyFont="1" applyFill="1" applyProtection="1">
      <protection locked="0"/>
    </xf>
    <xf numFmtId="172" fontId="9" fillId="3" borderId="1" xfId="0" applyNumberFormat="1" applyFont="1" applyFill="1" applyBorder="1" applyAlignment="1" applyProtection="1">
      <alignment horizontal="center" vertical="center"/>
      <protection locked="0"/>
    </xf>
    <xf numFmtId="172" fontId="9" fillId="3" borderId="5" xfId="0" applyNumberFormat="1" applyFont="1" applyFill="1" applyBorder="1" applyAlignment="1" applyProtection="1">
      <alignment horizontal="center" vertical="center"/>
      <protection locked="0"/>
    </xf>
    <xf numFmtId="172" fontId="9" fillId="3" borderId="7" xfId="0" applyNumberFormat="1" applyFont="1" applyFill="1" applyBorder="1" applyAlignment="1" applyProtection="1">
      <alignment horizontal="center" vertical="center"/>
      <protection locked="0"/>
    </xf>
    <xf numFmtId="172" fontId="9" fillId="3" borderId="8" xfId="0" applyNumberFormat="1" applyFont="1" applyFill="1" applyBorder="1" applyAlignment="1" applyProtection="1">
      <alignment horizontal="center" vertical="center"/>
      <protection locked="0"/>
    </xf>
    <xf numFmtId="166" fontId="9" fillId="3" borderId="2" xfId="1" applyNumberFormat="1" applyFont="1" applyFill="1" applyBorder="1" applyAlignment="1" applyProtection="1">
      <alignment horizontal="center" vertical="center"/>
      <protection locked="0"/>
    </xf>
    <xf numFmtId="169" fontId="9" fillId="2" borderId="1" xfId="0" applyNumberFormat="1" applyFont="1" applyFill="1" applyBorder="1" applyAlignment="1" applyProtection="1">
      <alignment horizontal="center" vertical="center"/>
      <protection hidden="1"/>
    </xf>
    <xf numFmtId="174" fontId="10" fillId="2" borderId="1" xfId="0" applyNumberFormat="1" applyFont="1" applyFill="1" applyBorder="1" applyAlignment="1" applyProtection="1">
      <alignment horizontal="center" vertical="center"/>
      <protection hidden="1"/>
    </xf>
    <xf numFmtId="0" fontId="10" fillId="2" borderId="0" xfId="0" applyFont="1" applyFill="1" applyBorder="1" applyProtection="1">
      <protection hidden="1"/>
    </xf>
    <xf numFmtId="0" fontId="16" fillId="2" borderId="0" xfId="0" applyFont="1" applyFill="1" applyBorder="1" applyAlignment="1" applyProtection="1">
      <alignment horizontal="center" vertical="center"/>
      <protection hidden="1"/>
    </xf>
    <xf numFmtId="0" fontId="1" fillId="2" borderId="0" xfId="0"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protection hidden="1"/>
    </xf>
    <xf numFmtId="0" fontId="9" fillId="0" borderId="2" xfId="1" applyFont="1" applyBorder="1" applyAlignment="1" applyProtection="1">
      <alignment horizontal="left" vertical="center"/>
      <protection hidden="1"/>
    </xf>
    <xf numFmtId="0" fontId="0" fillId="0" borderId="4" xfId="0" applyBorder="1" applyAlignment="1" applyProtection="1">
      <alignment horizontal="left" vertical="center"/>
      <protection hidden="1"/>
    </xf>
    <xf numFmtId="0" fontId="13" fillId="4" borderId="2" xfId="0" applyFont="1" applyFill="1" applyBorder="1" applyAlignment="1" applyProtection="1">
      <alignment horizontal="center" vertical="center"/>
      <protection hidden="1"/>
    </xf>
    <xf numFmtId="0" fontId="13" fillId="4" borderId="4" xfId="0" applyFont="1" applyFill="1" applyBorder="1" applyAlignment="1" applyProtection="1">
      <alignment horizontal="center" vertical="center"/>
      <protection hidden="1"/>
    </xf>
    <xf numFmtId="164" fontId="10" fillId="0" borderId="2" xfId="0" applyNumberFormat="1" applyFont="1" applyFill="1" applyBorder="1" applyAlignment="1" applyProtection="1">
      <alignment horizontal="center" vertical="center"/>
      <protection hidden="1"/>
    </xf>
    <xf numFmtId="164" fontId="10" fillId="0" borderId="4" xfId="0" applyNumberFormat="1" applyFont="1" applyFill="1" applyBorder="1" applyAlignment="1" applyProtection="1">
      <alignment horizontal="center" vertical="center"/>
      <protection hidden="1"/>
    </xf>
    <xf numFmtId="10" fontId="9" fillId="0" borderId="1" xfId="0" applyNumberFormat="1" applyFont="1" applyFill="1" applyBorder="1" applyAlignment="1" applyProtection="1">
      <alignment horizontal="center" vertical="center"/>
      <protection hidden="1"/>
    </xf>
    <xf numFmtId="10" fontId="9" fillId="3" borderId="2" xfId="0" applyNumberFormat="1" applyFont="1" applyFill="1" applyBorder="1" applyAlignment="1" applyProtection="1">
      <alignment horizontal="center" vertical="center"/>
      <protection locked="0"/>
    </xf>
    <xf numFmtId="10" fontId="9" fillId="3" borderId="4" xfId="0" applyNumberFormat="1" applyFont="1" applyFill="1" applyBorder="1" applyAlignment="1" applyProtection="1">
      <alignment horizontal="center" vertical="center"/>
      <protection locked="0"/>
    </xf>
    <xf numFmtId="166" fontId="10" fillId="2" borderId="2" xfId="0" applyNumberFormat="1" applyFont="1" applyFill="1" applyBorder="1" applyAlignment="1" applyProtection="1">
      <alignment horizontal="center" vertical="center"/>
      <protection hidden="1"/>
    </xf>
    <xf numFmtId="166" fontId="10" fillId="2" borderId="4" xfId="0" applyNumberFormat="1" applyFont="1" applyFill="1" applyBorder="1" applyAlignment="1" applyProtection="1">
      <alignment horizontal="center" vertical="center"/>
      <protection hidden="1"/>
    </xf>
    <xf numFmtId="10" fontId="9" fillId="2" borderId="2" xfId="0" applyNumberFormat="1" applyFont="1" applyFill="1" applyBorder="1" applyAlignment="1" applyProtection="1">
      <alignment horizontal="center" vertical="center"/>
      <protection hidden="1"/>
    </xf>
    <xf numFmtId="10" fontId="9" fillId="2" borderId="4" xfId="0"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wrapText="1"/>
      <protection hidden="1"/>
    </xf>
    <xf numFmtId="0" fontId="9" fillId="0" borderId="1" xfId="1" applyFont="1" applyBorder="1" applyAlignment="1" applyProtection="1">
      <alignment horizontal="left" vertical="center"/>
      <protection hidden="1"/>
    </xf>
    <xf numFmtId="0" fontId="0" fillId="0" borderId="1" xfId="0" applyBorder="1" applyAlignment="1" applyProtection="1">
      <alignment horizontal="left" vertical="center"/>
      <protection hidden="1"/>
    </xf>
    <xf numFmtId="0" fontId="24" fillId="0" borderId="1" xfId="0" applyFont="1" applyBorder="1" applyAlignment="1" applyProtection="1">
      <alignment horizontal="left" vertical="center"/>
      <protection hidden="1"/>
    </xf>
    <xf numFmtId="0" fontId="8" fillId="0" borderId="1" xfId="1" applyFont="1" applyFill="1" applyBorder="1" applyAlignment="1" applyProtection="1">
      <alignment horizontal="left" vertical="center"/>
      <protection hidden="1"/>
    </xf>
    <xf numFmtId="166" fontId="15" fillId="2" borderId="2" xfId="0" applyNumberFormat="1" applyFont="1" applyFill="1" applyBorder="1" applyAlignment="1" applyProtection="1">
      <alignment horizontal="center" vertical="center"/>
      <protection hidden="1"/>
    </xf>
    <xf numFmtId="166" fontId="15" fillId="2" borderId="4" xfId="0" applyNumberFormat="1" applyFont="1" applyFill="1" applyBorder="1" applyAlignment="1" applyProtection="1">
      <alignment horizontal="center" vertical="center"/>
      <protection hidden="1"/>
    </xf>
    <xf numFmtId="0" fontId="9" fillId="0" borderId="2" xfId="1" applyFont="1" applyFill="1" applyBorder="1" applyAlignment="1" applyProtection="1">
      <alignment horizontal="left" vertical="center"/>
      <protection hidden="1"/>
    </xf>
    <xf numFmtId="0" fontId="8" fillId="0" borderId="2" xfId="1" applyFont="1" applyBorder="1" applyAlignment="1" applyProtection="1">
      <alignment horizontal="left" vertical="center"/>
      <protection hidden="1"/>
    </xf>
    <xf numFmtId="0" fontId="8" fillId="0" borderId="2" xfId="1" applyFont="1" applyFill="1" applyBorder="1" applyAlignment="1" applyProtection="1">
      <alignment horizontal="left" vertical="center"/>
      <protection hidden="1"/>
    </xf>
    <xf numFmtId="0" fontId="8" fillId="4" borderId="2" xfId="1" applyFont="1" applyFill="1" applyBorder="1" applyAlignment="1" applyProtection="1">
      <alignment horizontal="left" vertical="center"/>
      <protection hidden="1"/>
    </xf>
    <xf numFmtId="0" fontId="24" fillId="0" borderId="4" xfId="0" applyFont="1" applyBorder="1" applyAlignment="1" applyProtection="1">
      <alignment horizontal="left" vertical="center"/>
      <protection hidden="1"/>
    </xf>
    <xf numFmtId="0" fontId="9" fillId="2" borderId="2" xfId="1" applyFont="1" applyFill="1" applyBorder="1" applyAlignment="1" applyProtection="1">
      <alignment horizontal="left" vertical="center"/>
      <protection hidden="1"/>
    </xf>
    <xf numFmtId="0" fontId="24" fillId="2" borderId="4" xfId="0" applyFont="1" applyFill="1" applyBorder="1" applyAlignment="1" applyProtection="1">
      <alignment horizontal="left" vertical="center"/>
      <protection hidden="1"/>
    </xf>
    <xf numFmtId="0" fontId="9" fillId="2" borderId="4" xfId="1" applyFont="1" applyFill="1" applyBorder="1" applyAlignment="1" applyProtection="1">
      <alignment horizontal="left" vertical="center"/>
      <protection hidden="1"/>
    </xf>
    <xf numFmtId="0" fontId="9" fillId="0" borderId="4" xfId="1" applyFont="1" applyFill="1" applyBorder="1" applyAlignment="1" applyProtection="1">
      <alignment horizontal="left" vertical="center"/>
      <protection hidden="1"/>
    </xf>
    <xf numFmtId="10" fontId="10" fillId="2" borderId="1" xfId="0" applyNumberFormat="1" applyFont="1" applyFill="1" applyBorder="1" applyAlignment="1" applyProtection="1">
      <alignment horizontal="center" vertical="center"/>
      <protection hidden="1"/>
    </xf>
    <xf numFmtId="10" fontId="9" fillId="3" borderId="2" xfId="1" applyNumberFormat="1" applyFont="1" applyFill="1" applyBorder="1" applyAlignment="1" applyProtection="1">
      <alignment horizontal="center" vertical="center" wrapText="1"/>
      <protection locked="0"/>
    </xf>
    <xf numFmtId="10" fontId="9" fillId="3" borderId="4" xfId="1" applyNumberFormat="1" applyFont="1" applyFill="1" applyBorder="1" applyAlignment="1" applyProtection="1">
      <alignment horizontal="center" vertical="center" wrapText="1"/>
      <protection locked="0"/>
    </xf>
    <xf numFmtId="10" fontId="10" fillId="2" borderId="2" xfId="0" applyNumberFormat="1" applyFont="1" applyFill="1" applyBorder="1" applyAlignment="1" applyProtection="1">
      <alignment horizontal="center" vertical="center"/>
      <protection hidden="1"/>
    </xf>
    <xf numFmtId="10" fontId="10" fillId="2" borderId="4" xfId="0" applyNumberFormat="1" applyFont="1" applyFill="1" applyBorder="1" applyAlignment="1" applyProtection="1">
      <alignment horizontal="center" vertical="center"/>
      <protection hidden="1"/>
    </xf>
    <xf numFmtId="0" fontId="9" fillId="4" borderId="6" xfId="1" applyFont="1" applyFill="1" applyBorder="1" applyAlignment="1" applyProtection="1">
      <alignment horizontal="center" vertical="center"/>
      <protection hidden="1"/>
    </xf>
    <xf numFmtId="0" fontId="9" fillId="4" borderId="4" xfId="1" applyFont="1" applyFill="1" applyBorder="1" applyAlignment="1" applyProtection="1">
      <alignment horizontal="center" vertical="center"/>
      <protection hidden="1"/>
    </xf>
    <xf numFmtId="0" fontId="12" fillId="4" borderId="4" xfId="0" applyFont="1" applyFill="1" applyBorder="1" applyAlignment="1" applyProtection="1">
      <alignment horizontal="left" vertical="center"/>
      <protection hidden="1"/>
    </xf>
    <xf numFmtId="0" fontId="9" fillId="2" borderId="0" xfId="0" quotePrefix="1"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10" fillId="2" borderId="0" xfId="0" quotePrefix="1" applyFont="1" applyFill="1" applyBorder="1" applyAlignment="1" applyProtection="1">
      <alignment horizontal="left" vertical="center" wrapText="1"/>
      <protection locked="0"/>
    </xf>
    <xf numFmtId="0" fontId="10" fillId="2" borderId="0" xfId="0" applyFont="1" applyFill="1" applyBorder="1" applyAlignment="1" applyProtection="1">
      <alignment horizontal="left" vertical="center" wrapText="1"/>
      <protection locked="0"/>
    </xf>
    <xf numFmtId="0" fontId="14" fillId="4" borderId="2" xfId="0" applyFont="1" applyFill="1" applyBorder="1" applyAlignment="1" applyProtection="1">
      <alignment horizontal="center" vertical="center"/>
      <protection hidden="1"/>
    </xf>
    <xf numFmtId="0" fontId="14" fillId="4" borderId="4" xfId="0" applyFont="1" applyFill="1" applyBorder="1" applyAlignment="1" applyProtection="1">
      <alignment horizontal="center" vertical="center"/>
      <protection hidden="1"/>
    </xf>
    <xf numFmtId="0" fontId="16" fillId="0" borderId="2" xfId="0" applyFont="1" applyFill="1" applyBorder="1" applyAlignment="1" applyProtection="1">
      <alignment horizontal="center" vertical="center"/>
      <protection hidden="1"/>
    </xf>
    <xf numFmtId="0" fontId="16" fillId="0" borderId="4" xfId="0" applyFont="1" applyFill="1" applyBorder="1" applyAlignment="1" applyProtection="1">
      <alignment horizontal="center" vertical="center"/>
      <protection hidden="1"/>
    </xf>
    <xf numFmtId="0" fontId="8" fillId="4" borderId="2" xfId="1" applyFont="1" applyFill="1" applyBorder="1" applyAlignment="1" applyProtection="1">
      <alignment vertical="center"/>
      <protection hidden="1"/>
    </xf>
    <xf numFmtId="0" fontId="8" fillId="4" borderId="3" xfId="1" applyFont="1" applyFill="1" applyBorder="1" applyAlignment="1" applyProtection="1">
      <alignment vertical="center"/>
      <protection hidden="1"/>
    </xf>
    <xf numFmtId="0" fontId="8" fillId="4" borderId="4" xfId="1" applyFont="1" applyFill="1" applyBorder="1" applyAlignment="1" applyProtection="1">
      <alignment vertical="center"/>
      <protection hidden="1"/>
    </xf>
    <xf numFmtId="164" fontId="9" fillId="3" borderId="6" xfId="1" applyNumberFormat="1" applyFont="1" applyFill="1" applyBorder="1" applyAlignment="1" applyProtection="1">
      <alignment horizontal="center" vertical="center"/>
      <protection locked="0"/>
    </xf>
    <xf numFmtId="164" fontId="9" fillId="3" borderId="9" xfId="1" applyNumberFormat="1" applyFont="1" applyFill="1" applyBorder="1" applyAlignment="1" applyProtection="1">
      <alignment horizontal="center" vertical="center"/>
      <protection locked="0"/>
    </xf>
    <xf numFmtId="0" fontId="19" fillId="2" borderId="0" xfId="1" applyFont="1" applyFill="1" applyBorder="1" applyAlignment="1" applyProtection="1">
      <alignment horizontal="left" vertical="center"/>
      <protection hidden="1"/>
    </xf>
    <xf numFmtId="0" fontId="9" fillId="0" borderId="1" xfId="1" applyFont="1" applyFill="1" applyBorder="1" applyAlignment="1" applyProtection="1">
      <alignment horizontal="left" vertical="center"/>
      <protection hidden="1"/>
    </xf>
    <xf numFmtId="0" fontId="26" fillId="2" borderId="0" xfId="0" applyFont="1" applyFill="1" applyBorder="1" applyAlignment="1" applyProtection="1">
      <alignment horizontal="left" vertical="top" wrapText="1"/>
      <protection hidden="1"/>
    </xf>
    <xf numFmtId="0" fontId="26" fillId="2" borderId="0" xfId="0" applyFont="1" applyFill="1" applyBorder="1" applyAlignment="1" applyProtection="1">
      <alignment horizontal="left" vertical="top"/>
      <protection hidden="1"/>
    </xf>
    <xf numFmtId="0" fontId="4" fillId="2" borderId="0" xfId="0" applyFont="1" applyFill="1" applyBorder="1" applyAlignment="1" applyProtection="1">
      <alignment horizontal="center"/>
      <protection hidden="1"/>
    </xf>
    <xf numFmtId="0" fontId="20" fillId="2" borderId="0"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hidden="1"/>
    </xf>
    <xf numFmtId="0" fontId="0" fillId="0" borderId="4" xfId="0" applyBorder="1" applyAlignment="1" applyProtection="1">
      <alignment horizontal="center" vertical="center"/>
      <protection hidden="1"/>
    </xf>
    <xf numFmtId="0" fontId="9" fillId="0" borderId="3" xfId="1" applyFont="1" applyFill="1" applyBorder="1" applyAlignment="1" applyProtection="1">
      <alignment horizontal="left" vertical="center"/>
      <protection hidden="1"/>
    </xf>
    <xf numFmtId="0" fontId="9" fillId="2" borderId="2" xfId="0" applyFont="1" applyFill="1" applyBorder="1" applyAlignment="1" applyProtection="1">
      <alignment horizontal="center" vertical="center"/>
      <protection hidden="1"/>
    </xf>
    <xf numFmtId="10" fontId="8" fillId="2" borderId="1" xfId="0" applyNumberFormat="1" applyFont="1" applyFill="1" applyBorder="1" applyAlignment="1" applyProtection="1">
      <alignment horizontal="center" vertical="center"/>
      <protection hidden="1"/>
    </xf>
    <xf numFmtId="164" fontId="8" fillId="4" borderId="2" xfId="0" applyNumberFormat="1" applyFont="1" applyFill="1" applyBorder="1" applyAlignment="1" applyProtection="1">
      <alignment horizontal="center" vertical="center" wrapText="1"/>
      <protection hidden="1"/>
    </xf>
    <xf numFmtId="164" fontId="8" fillId="4" borderId="4" xfId="0" applyNumberFormat="1" applyFont="1" applyFill="1" applyBorder="1" applyAlignment="1" applyProtection="1">
      <alignment horizontal="center" vertical="center" wrapText="1"/>
      <protection hidden="1"/>
    </xf>
    <xf numFmtId="0" fontId="9" fillId="2" borderId="2" xfId="1" applyFont="1" applyFill="1" applyBorder="1" applyAlignment="1" applyProtection="1">
      <alignment horizontal="left" vertical="center" wrapText="1"/>
      <protection hidden="1"/>
    </xf>
    <xf numFmtId="0" fontId="9" fillId="2" borderId="4" xfId="1" applyFont="1" applyFill="1" applyBorder="1" applyAlignment="1" applyProtection="1">
      <alignment horizontal="left" vertical="center" wrapText="1"/>
      <protection hidden="1"/>
    </xf>
    <xf numFmtId="10" fontId="9" fillId="3" borderId="2" xfId="1" applyNumberFormat="1" applyFont="1" applyFill="1" applyBorder="1" applyAlignment="1" applyProtection="1">
      <alignment horizontal="center" vertical="center"/>
      <protection locked="0"/>
    </xf>
    <xf numFmtId="10" fontId="9" fillId="3" borderId="4" xfId="1" applyNumberFormat="1" applyFont="1" applyFill="1" applyBorder="1" applyAlignment="1" applyProtection="1">
      <alignment horizontal="center" vertical="center"/>
      <protection locked="0"/>
    </xf>
    <xf numFmtId="0" fontId="11" fillId="0" borderId="2" xfId="0" applyFont="1" applyFill="1" applyBorder="1" applyAlignment="1" applyProtection="1">
      <alignment horizontal="left" vertical="center"/>
      <protection hidden="1"/>
    </xf>
    <xf numFmtId="165" fontId="8" fillId="4" borderId="2" xfId="1" applyNumberFormat="1" applyFont="1" applyFill="1" applyBorder="1" applyAlignment="1" applyProtection="1">
      <alignment horizontal="left" vertical="center"/>
      <protection hidden="1"/>
    </xf>
    <xf numFmtId="0" fontId="9" fillId="2" borderId="4" xfId="0" applyFont="1" applyFill="1" applyBorder="1" applyAlignment="1" applyProtection="1">
      <alignment horizontal="center" vertical="center"/>
      <protection hidden="1"/>
    </xf>
    <xf numFmtId="0" fontId="9" fillId="0" borderId="2" xfId="1" applyFont="1" applyFill="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10" fontId="10" fillId="0" borderId="2" xfId="0" applyNumberFormat="1" applyFont="1" applyFill="1" applyBorder="1" applyAlignment="1" applyProtection="1">
      <alignment horizontal="center" vertical="center"/>
      <protection hidden="1"/>
    </xf>
    <xf numFmtId="10" fontId="10" fillId="0" borderId="4" xfId="0" applyNumberFormat="1" applyFont="1" applyFill="1" applyBorder="1" applyAlignment="1" applyProtection="1">
      <alignment horizontal="center" vertical="center"/>
      <protection hidden="1"/>
    </xf>
    <xf numFmtId="170" fontId="13" fillId="2" borderId="2" xfId="3" applyNumberFormat="1" applyFont="1" applyFill="1" applyBorder="1" applyAlignment="1" applyProtection="1">
      <alignment horizontal="center" vertical="center"/>
      <protection hidden="1"/>
    </xf>
    <xf numFmtId="0" fontId="13" fillId="2" borderId="4" xfId="3" applyFont="1" applyFill="1" applyBorder="1" applyAlignment="1" applyProtection="1">
      <alignment horizontal="center" vertical="center"/>
      <protection hidden="1"/>
    </xf>
  </cellXfs>
  <cellStyles count="4">
    <cellStyle name="Euro" xfId="2" xr:uid="{00000000-0005-0000-0000-000000000000}"/>
    <cellStyle name="Standard" xfId="0" builtinId="0"/>
    <cellStyle name="Standard 2" xfId="3" xr:uid="{00000000-0005-0000-0000-000002000000}"/>
    <cellStyle name="Standard_STD_SATZ" xfId="1" xr:uid="{00000000-0005-0000-0000-000003000000}"/>
  </cellStyles>
  <dxfs count="4">
    <dxf>
      <fill>
        <patternFill>
          <bgColor rgb="FFEBF6DE"/>
        </patternFill>
      </fill>
    </dxf>
    <dxf>
      <fill>
        <patternFill>
          <bgColor rgb="FFEBF6DE"/>
        </patternFill>
      </fill>
    </dxf>
    <dxf>
      <fill>
        <patternFill>
          <bgColor rgb="FFEBF6DE"/>
        </patternFill>
      </fill>
    </dxf>
    <dxf>
      <fill>
        <patternFill>
          <bgColor rgb="FFFF6D6D"/>
        </patternFill>
      </fill>
    </dxf>
  </dxfs>
  <tableStyles count="0" defaultTableStyle="TableStyleMedium2" defaultPivotStyle="PivotStyleLight16"/>
  <colors>
    <mruColors>
      <color rgb="FFEBF6DE"/>
      <color rgb="FFFF6D6D"/>
      <color rgb="FFFFF8E5"/>
      <color rgb="FFF7F7F7"/>
      <color rgb="FFC0E399"/>
      <color rgb="FF000000"/>
      <color rgb="FFFBFBFB"/>
      <color rgb="FFFFF6DD"/>
      <color rgb="FFFFE6C5"/>
      <color rgb="FFFFD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214313</xdr:colOff>
      <xdr:row>48</xdr:row>
      <xdr:rowOff>302814</xdr:rowOff>
    </xdr:from>
    <xdr:ext cx="6143625" cy="352084"/>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214313" y="15245158"/>
              <a:ext cx="6143625" cy="35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de-DE" sz="1100" i="1">
                            <a:latin typeface="Cambria Math" panose="02040503050406030204" pitchFamily="18" charset="0"/>
                          </a:rPr>
                        </m:ctrlPr>
                      </m:fPr>
                      <m:num>
                        <m:r>
                          <a:rPr lang="de-DE" sz="1100" b="0" i="1">
                            <a:latin typeface="Cambria Math" panose="02040503050406030204" pitchFamily="18" charset="0"/>
                          </a:rPr>
                          <m:t>(</m:t>
                        </m:r>
                        <m:r>
                          <a:rPr lang="de-DE" sz="1100" b="0" i="1">
                            <a:latin typeface="Cambria Math" panose="02040503050406030204" pitchFamily="18" charset="0"/>
                          </a:rPr>
                          <m:t>𝑃𝑟𝑜𝑑</m:t>
                        </m:r>
                        <m:r>
                          <a:rPr lang="de-DE" sz="1100" b="0" i="1">
                            <a:latin typeface="Cambria Math" panose="02040503050406030204" pitchFamily="18" charset="0"/>
                          </a:rPr>
                          <m:t>.  </m:t>
                        </m:r>
                        <m:r>
                          <a:rPr lang="de-DE" sz="1100" b="0" i="1">
                            <a:latin typeface="Cambria Math" panose="02040503050406030204" pitchFamily="18" charset="0"/>
                          </a:rPr>
                          <m:t>𝑆𝑡𝑢𝑛𝑑𝑒𝑛𝑙𝑜h𝑛</m:t>
                        </m:r>
                        <m:r>
                          <a:rPr lang="de-DE" sz="1100" b="0" i="1">
                            <a:latin typeface="Cambria Math" panose="02040503050406030204" pitchFamily="18" charset="0"/>
                          </a:rPr>
                          <m:t> </m:t>
                        </m:r>
                        <m:r>
                          <a:rPr lang="de-DE" sz="1100" b="0" i="1">
                            <a:latin typeface="Cambria Math" panose="02040503050406030204" pitchFamily="18" charset="0"/>
                          </a:rPr>
                          <m:t>𝑖𝑛</m:t>
                        </m:r>
                        <m:r>
                          <a:rPr lang="de-DE" sz="1100" b="0" i="1">
                            <a:latin typeface="Cambria Math" panose="02040503050406030204" pitchFamily="18" charset="0"/>
                          </a:rPr>
                          <m:t> € + </m:t>
                        </m:r>
                        <m:r>
                          <a:rPr lang="de-DE" sz="1100" b="0" i="1">
                            <a:latin typeface="Cambria Math" panose="02040503050406030204" pitchFamily="18" charset="0"/>
                          </a:rPr>
                          <m:t>𝑙𝑜h𝑛𝑔𝑒𝑏</m:t>
                        </m:r>
                        <m:r>
                          <a:rPr lang="de-DE" sz="1100" b="0" i="1">
                            <a:latin typeface="Cambria Math" panose="02040503050406030204" pitchFamily="18" charset="0"/>
                          </a:rPr>
                          <m:t>.  </m:t>
                        </m:r>
                        <m:r>
                          <a:rPr lang="de-DE" sz="1100" b="0" i="1">
                            <a:latin typeface="Cambria Math" panose="02040503050406030204" pitchFamily="18" charset="0"/>
                          </a:rPr>
                          <m:t>𝐾𝑜𝑠𝑡𝑒𝑛</m:t>
                        </m:r>
                        <m:r>
                          <a:rPr lang="de-DE" sz="1100" b="0" i="1">
                            <a:latin typeface="Cambria Math" panose="02040503050406030204" pitchFamily="18" charset="0"/>
                          </a:rPr>
                          <m:t> </m:t>
                        </m:r>
                        <m:r>
                          <a:rPr lang="de-DE" sz="1100" b="0" i="1">
                            <a:latin typeface="Cambria Math" panose="02040503050406030204" pitchFamily="18" charset="0"/>
                          </a:rPr>
                          <m:t>𝑖𝑛</m:t>
                        </m:r>
                        <m:r>
                          <a:rPr lang="de-DE" sz="1100" b="0" i="1">
                            <a:latin typeface="Cambria Math" panose="02040503050406030204" pitchFamily="18" charset="0"/>
                          </a:rPr>
                          <m:t> € + </m:t>
                        </m:r>
                        <m:r>
                          <a:rPr lang="de-DE" sz="1100" b="0" i="1">
                            <a:latin typeface="Cambria Math" panose="02040503050406030204" pitchFamily="18" charset="0"/>
                          </a:rPr>
                          <m:t>𝐾𝑜𝑠𝑡𝑒𝑛</m:t>
                        </m:r>
                        <m:r>
                          <a:rPr lang="de-DE" sz="1100" b="0" i="1">
                            <a:latin typeface="Cambria Math" panose="02040503050406030204" pitchFamily="18" charset="0"/>
                          </a:rPr>
                          <m:t> </m:t>
                        </m:r>
                        <m:r>
                          <a:rPr lang="de-DE" sz="1100" b="0" i="1">
                            <a:latin typeface="Cambria Math" panose="02040503050406030204" pitchFamily="18" charset="0"/>
                          </a:rPr>
                          <m:t>𝑓</m:t>
                        </m:r>
                        <m:r>
                          <a:rPr lang="de-DE" sz="1100" b="0" i="1">
                            <a:latin typeface="Cambria Math" panose="02040503050406030204" pitchFamily="18" charset="0"/>
                          </a:rPr>
                          <m:t>ü</m:t>
                        </m:r>
                        <m:r>
                          <a:rPr lang="de-DE" sz="1100" b="0" i="1">
                            <a:latin typeface="Cambria Math" panose="02040503050406030204" pitchFamily="18" charset="0"/>
                          </a:rPr>
                          <m:t>𝑟</m:t>
                        </m:r>
                        <m:r>
                          <a:rPr lang="de-DE" sz="1100" b="0" i="1">
                            <a:latin typeface="Cambria Math" panose="02040503050406030204" pitchFamily="18" charset="0"/>
                          </a:rPr>
                          <m:t> </m:t>
                        </m:r>
                        <m:r>
                          <a:rPr lang="de-DE" sz="1100" b="0" i="1">
                            <a:latin typeface="Cambria Math" panose="02040503050406030204" pitchFamily="18" charset="0"/>
                          </a:rPr>
                          <m:t>𝑉𝑜𝑟𝑎𝑟𝑏𝑒𝑖𝑡𝑒𝑟</m:t>
                        </m:r>
                        <m:r>
                          <a:rPr lang="de-DE" sz="1100" b="0" i="1">
                            <a:latin typeface="Cambria Math" panose="02040503050406030204" pitchFamily="18" charset="0"/>
                          </a:rPr>
                          <m:t> </m:t>
                        </m:r>
                        <m:r>
                          <a:rPr lang="de-DE" sz="1100" b="0" i="1">
                            <a:latin typeface="Cambria Math" panose="02040503050406030204" pitchFamily="18" charset="0"/>
                          </a:rPr>
                          <m:t>𝑢𝑛𝑑</m:t>
                        </m:r>
                        <m:r>
                          <a:rPr lang="de-DE" sz="1100" b="0" i="1">
                            <a:latin typeface="Cambria Math" panose="02040503050406030204" pitchFamily="18" charset="0"/>
                          </a:rPr>
                          <m:t> </m:t>
                        </m:r>
                        <m:r>
                          <a:rPr lang="de-DE" sz="1100" b="0" i="1">
                            <a:latin typeface="Cambria Math" panose="02040503050406030204" pitchFamily="18" charset="0"/>
                          </a:rPr>
                          <m:t>𝑂𝑏𝑗𝑒𝑘𝑡𝑙𝑒𝑖𝑡𝑒𝑟</m:t>
                        </m:r>
                        <m:r>
                          <a:rPr lang="de-DE" sz="1100" b="0" i="1">
                            <a:latin typeface="Cambria Math" panose="02040503050406030204" pitchFamily="18" charset="0"/>
                          </a:rPr>
                          <m:t> </m:t>
                        </m:r>
                        <m:r>
                          <a:rPr lang="de-DE" sz="1100" b="0" i="1">
                            <a:latin typeface="Cambria Math" panose="02040503050406030204" pitchFamily="18" charset="0"/>
                          </a:rPr>
                          <m:t>𝑖𝑛</m:t>
                        </m:r>
                        <m:r>
                          <a:rPr lang="de-DE" sz="1100" b="0" i="1">
                            <a:solidFill>
                              <a:sysClr val="windowText" lastClr="000000"/>
                            </a:solidFill>
                            <a:latin typeface="Cambria Math" panose="02040503050406030204" pitchFamily="18" charset="0"/>
                          </a:rPr>
                          <m:t> €)</m:t>
                        </m:r>
                      </m:num>
                      <m:den>
                        <m:r>
                          <a:rPr lang="de-DE" sz="1100" b="0" i="1">
                            <a:latin typeface="Cambria Math" panose="02040503050406030204" pitchFamily="18" charset="0"/>
                          </a:rPr>
                          <m:t>𝑆𝑡𝑢𝑛𝑑𝑒𝑛𝑣𝑒𝑟𝑟𝑒𝑐h𝑛𝑢𝑛𝑔𝑠𝑠𝑎𝑡𝑧</m:t>
                        </m:r>
                        <m:r>
                          <a:rPr lang="de-DE" sz="1100" b="0" i="1">
                            <a:latin typeface="Cambria Math" panose="02040503050406030204" pitchFamily="18" charset="0"/>
                          </a:rPr>
                          <m:t> </m:t>
                        </m:r>
                        <m:r>
                          <a:rPr lang="de-DE" sz="1100" b="0" i="1">
                            <a:latin typeface="Cambria Math" panose="02040503050406030204" pitchFamily="18" charset="0"/>
                          </a:rPr>
                          <m:t>𝑖𝑛</m:t>
                        </m:r>
                        <m:r>
                          <a:rPr lang="de-DE" sz="1100" b="0" i="1">
                            <a:latin typeface="Cambria Math" panose="02040503050406030204" pitchFamily="18" charset="0"/>
                          </a:rPr>
                          <m:t> €</m:t>
                        </m:r>
                      </m:den>
                    </m:f>
                  </m:oMath>
                </m:oMathPara>
              </a14:m>
              <a:endParaRPr lang="de-DE" sz="1100">
                <a:latin typeface="+mn-lt"/>
              </a:endParaRPr>
            </a:p>
          </xdr:txBody>
        </xdr:sp>
      </mc:Choice>
      <mc:Fallback xmlns="">
        <xdr:sp macro="" textlink="">
          <xdr:nvSpPr>
            <xdr:cNvPr id="2" name="Textfeld 1"/>
            <xdr:cNvSpPr txBox="1"/>
          </xdr:nvSpPr>
          <xdr:spPr>
            <a:xfrm>
              <a:off x="214313" y="15245158"/>
              <a:ext cx="6143625" cy="352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DE" sz="1100" i="0">
                  <a:latin typeface="Cambria Math" panose="02040503050406030204" pitchFamily="18" charset="0"/>
                </a:rPr>
                <a:t>(</a:t>
              </a:r>
              <a:r>
                <a:rPr lang="de-DE" sz="1100" b="0" i="0">
                  <a:latin typeface="Cambria Math" panose="02040503050406030204" pitchFamily="18" charset="0"/>
                </a:rPr>
                <a:t>(𝑃𝑟𝑜𝑑.  𝑆𝑡𝑢𝑛𝑑𝑒𝑛𝑙𝑜ℎ𝑛 𝑖𝑛 € + 𝑙𝑜ℎ𝑛𝑔𝑒𝑏.  𝐾𝑜𝑠𝑡𝑒𝑛 𝑖𝑛 € + 𝐾𝑜𝑠𝑡𝑒𝑛 𝑓ü𝑟 𝑉𝑜𝑟𝑎𝑟𝑏𝑒𝑖𝑡𝑒𝑟 𝑢𝑛𝑑 𝑂𝑏𝑗𝑒𝑘𝑡𝑙𝑒𝑖𝑡𝑒𝑟 𝑖𝑛</a:t>
              </a:r>
              <a:r>
                <a:rPr lang="de-DE" sz="1100" b="0" i="0">
                  <a:solidFill>
                    <a:sysClr val="windowText" lastClr="000000"/>
                  </a:solidFill>
                  <a:latin typeface="Cambria Math" panose="02040503050406030204" pitchFamily="18" charset="0"/>
                </a:rPr>
                <a:t> €))/(</a:t>
              </a:r>
              <a:r>
                <a:rPr lang="de-DE" sz="1100" b="0" i="0">
                  <a:latin typeface="Cambria Math" panose="02040503050406030204" pitchFamily="18" charset="0"/>
                </a:rPr>
                <a:t>𝑆𝑡𝑢𝑛𝑑𝑒𝑛𝑣𝑒𝑟𝑟𝑒𝑐ℎ𝑛𝑢𝑛𝑔𝑠𝑠𝑎𝑡𝑧 𝑖𝑛 €)</a:t>
              </a:r>
              <a:endParaRPr lang="de-DE" sz="1100">
                <a:latin typeface="+mn-lt"/>
              </a:endParaRPr>
            </a:p>
          </xdr:txBody>
        </xdr:sp>
      </mc:Fallback>
    </mc:AlternateContent>
    <xdr:clientData/>
  </xdr:oneCellAnchor>
</xdr:wsDr>
</file>

<file path=xl/theme/theme1.xml><?xml version="1.0" encoding="utf-8"?>
<a:theme xmlns:a="http://schemas.openxmlformats.org/drawingml/2006/main" name="lfst">
  <a:themeElements>
    <a:clrScheme name="BayLfSt">
      <a:dk1>
        <a:sysClr val="windowText" lastClr="000000"/>
      </a:dk1>
      <a:lt1>
        <a:srgbClr val="FFFFFF"/>
      </a:lt1>
      <a:dk2>
        <a:srgbClr val="B2B2B2"/>
      </a:dk2>
      <a:lt2>
        <a:srgbClr val="FFFFFF"/>
      </a:lt2>
      <a:accent1>
        <a:srgbClr val="004868"/>
      </a:accent1>
      <a:accent2>
        <a:srgbClr val="446699"/>
      </a:accent2>
      <a:accent3>
        <a:srgbClr val="777777"/>
      </a:accent3>
      <a:accent4>
        <a:srgbClr val="B2B2B2"/>
      </a:accent4>
      <a:accent5>
        <a:srgbClr val="EB8500"/>
      </a:accent5>
      <a:accent6>
        <a:srgbClr val="E1C971"/>
      </a:accent6>
      <a:hlink>
        <a:srgbClr val="004868"/>
      </a:hlink>
      <a:folHlink>
        <a:srgbClr val="446699"/>
      </a:folHlink>
    </a:clrScheme>
    <a:fontScheme name="BayLfSt">
      <a:majorFont>
        <a:latin typeface="Arial"/>
        <a:ea typeface=""/>
        <a:cs typeface=""/>
      </a:majorFont>
      <a:minorFont>
        <a:latin typeface="Arial"/>
        <a:ea typeface=""/>
        <a:cs typeface=""/>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QS900"/>
  <sheetViews>
    <sheetView tabSelected="1" zoomScale="80" zoomScaleNormal="80" workbookViewId="0">
      <selection activeCell="A16" sqref="A16:B16"/>
    </sheetView>
  </sheetViews>
  <sheetFormatPr baseColWidth="10" defaultColWidth="11.5" defaultRowHeight="14.25" x14ac:dyDescent="0.2"/>
  <cols>
    <col min="1" max="1" width="64" style="11" customWidth="1"/>
    <col min="2" max="2" width="28.75" style="11" customWidth="1"/>
    <col min="3" max="4" width="44.125" style="32" customWidth="1"/>
    <col min="5" max="5" width="7.5" style="11" customWidth="1"/>
    <col min="6" max="6" width="23.625" style="33" hidden="1" customWidth="1"/>
    <col min="7" max="7" width="23.625" style="11" hidden="1" customWidth="1"/>
    <col min="8" max="8" width="7.625" style="11" hidden="1" customWidth="1"/>
    <col min="9" max="10" width="21.625" style="44" hidden="1" customWidth="1"/>
    <col min="11" max="11" width="11.5" style="11" hidden="1" customWidth="1"/>
    <col min="12" max="12" width="20.125" style="11" hidden="1" customWidth="1"/>
    <col min="13" max="15" width="11.5" style="11"/>
    <col min="16" max="461" width="11.5" style="10"/>
    <col min="462" max="16384" width="11.5" style="11"/>
  </cols>
  <sheetData>
    <row r="1" spans="1:461" s="6" customFormat="1" ht="30.75" customHeight="1" x14ac:dyDescent="0.2">
      <c r="A1" s="158" t="s">
        <v>84</v>
      </c>
      <c r="B1" s="158"/>
      <c r="C1" s="158"/>
      <c r="D1" s="158"/>
      <c r="E1" s="1"/>
      <c r="F1" s="144" t="s">
        <v>5</v>
      </c>
      <c r="G1" s="145"/>
      <c r="H1" s="2"/>
      <c r="I1" s="5"/>
      <c r="J1" s="5"/>
      <c r="K1" s="1"/>
      <c r="L1" s="3"/>
      <c r="M1" s="3"/>
      <c r="N1" s="3"/>
      <c r="O1" s="4"/>
      <c r="P1" s="4"/>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row>
    <row r="2" spans="1:461" s="6" customFormat="1" ht="30.75" customHeight="1" x14ac:dyDescent="0.2">
      <c r="A2" s="158"/>
      <c r="B2" s="158"/>
      <c r="C2" s="158"/>
      <c r="D2" s="158"/>
      <c r="E2" s="1"/>
      <c r="F2" s="7" t="s">
        <v>38</v>
      </c>
      <c r="G2" s="49"/>
      <c r="H2" s="2"/>
      <c r="I2" s="56" t="s">
        <v>83</v>
      </c>
      <c r="J2" s="97" t="str">
        <f>IFERROR(G2*C9/C45,"")</f>
        <v/>
      </c>
      <c r="K2" s="1"/>
      <c r="L2" s="3"/>
      <c r="M2" s="3"/>
      <c r="N2" s="3"/>
      <c r="O2" s="4"/>
      <c r="P2" s="4"/>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row>
    <row r="3" spans="1:461" s="6" customFormat="1" ht="30.75" customHeight="1" x14ac:dyDescent="0.2">
      <c r="A3" s="158"/>
      <c r="B3" s="158"/>
      <c r="C3" s="158"/>
      <c r="D3" s="158"/>
      <c r="E3" s="1"/>
      <c r="F3" s="38" t="s">
        <v>41</v>
      </c>
      <c r="G3" s="50"/>
      <c r="H3" s="2"/>
      <c r="I3" s="56" t="s">
        <v>10</v>
      </c>
      <c r="J3" s="61">
        <v>15</v>
      </c>
      <c r="K3" s="1"/>
      <c r="L3" s="3"/>
      <c r="M3" s="3"/>
      <c r="N3" s="3"/>
      <c r="O3" s="4"/>
      <c r="P3" s="4"/>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row>
    <row r="4" spans="1:461" s="6" customFormat="1" ht="30.75" customHeight="1" x14ac:dyDescent="0.2">
      <c r="A4" s="140" t="s">
        <v>81</v>
      </c>
      <c r="B4" s="140"/>
      <c r="C4" s="141"/>
      <c r="D4" s="141"/>
      <c r="E4" s="1"/>
      <c r="F4" s="38" t="s">
        <v>42</v>
      </c>
      <c r="G4" s="50"/>
      <c r="H4" s="2"/>
      <c r="I4" s="56" t="s">
        <v>57</v>
      </c>
      <c r="J4" s="61">
        <v>13.9</v>
      </c>
      <c r="K4" s="1"/>
      <c r="L4" s="3"/>
      <c r="M4" s="3"/>
      <c r="N4" s="3"/>
      <c r="O4" s="4"/>
      <c r="P4" s="4"/>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row>
    <row r="5" spans="1:461" s="6" customFormat="1" ht="30.75" customHeight="1" x14ac:dyDescent="0.2">
      <c r="A5" s="90"/>
      <c r="B5" s="90"/>
      <c r="C5" s="90"/>
      <c r="D5" s="90"/>
      <c r="E5" s="1"/>
      <c r="F5" s="7" t="s">
        <v>39</v>
      </c>
      <c r="G5" s="35"/>
      <c r="H5" s="2"/>
      <c r="I5" s="39"/>
      <c r="J5" s="39"/>
      <c r="K5" s="1"/>
      <c r="L5" s="3"/>
      <c r="M5" s="3"/>
      <c r="N5" s="3"/>
      <c r="O5" s="4"/>
      <c r="P5" s="4"/>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row>
    <row r="6" spans="1:461" s="6" customFormat="1" ht="30.75" customHeight="1" x14ac:dyDescent="0.2">
      <c r="A6" s="142" t="s">
        <v>82</v>
      </c>
      <c r="B6" s="142"/>
      <c r="C6" s="143"/>
      <c r="D6" s="143"/>
      <c r="E6" s="8"/>
      <c r="F6" s="7" t="s">
        <v>40</v>
      </c>
      <c r="G6" s="14"/>
      <c r="H6" s="8"/>
      <c r="I6" s="39"/>
      <c r="J6" s="39"/>
      <c r="K6" s="9"/>
      <c r="L6" s="9"/>
      <c r="M6" s="9"/>
      <c r="N6" s="9"/>
      <c r="O6" s="4"/>
      <c r="P6" s="4"/>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row>
    <row r="7" spans="1:461" ht="30.75" customHeight="1" x14ac:dyDescent="0.2">
      <c r="A7" s="91"/>
      <c r="B7" s="91"/>
      <c r="C7" s="91"/>
      <c r="D7" s="91"/>
      <c r="E7" s="10"/>
      <c r="F7" s="65"/>
      <c r="G7" s="66"/>
      <c r="H7" s="10"/>
      <c r="I7" s="40"/>
      <c r="J7" s="40"/>
      <c r="K7" s="10"/>
      <c r="L7" s="10"/>
      <c r="M7" s="10"/>
      <c r="N7" s="10"/>
      <c r="O7" s="10"/>
    </row>
    <row r="8" spans="1:461" ht="29.25" customHeight="1" x14ac:dyDescent="0.2">
      <c r="A8" s="153"/>
      <c r="B8" s="153"/>
      <c r="C8" s="55" t="s">
        <v>35</v>
      </c>
      <c r="D8" s="55" t="s">
        <v>11</v>
      </c>
      <c r="E8" s="10"/>
      <c r="F8" s="31"/>
      <c r="G8" s="31"/>
      <c r="H8" s="10"/>
      <c r="I8" s="105" t="s">
        <v>4</v>
      </c>
      <c r="J8" s="106"/>
      <c r="K8" s="10"/>
      <c r="L8" s="10"/>
      <c r="M8" s="10"/>
      <c r="N8" s="10"/>
      <c r="O8" s="10"/>
    </row>
    <row r="9" spans="1:461" ht="29.25" customHeight="1" x14ac:dyDescent="0.2">
      <c r="A9" s="154" t="str">
        <f>CONCATENATE("Produktiver Stundenlohn der Lohngruppe 1 - mind. ",J3,",00 €/h")</f>
        <v>Produktiver Stundenlohn der Lohngruppe 1 - mind. 15,00 €/h</v>
      </c>
      <c r="B9" s="154"/>
      <c r="C9" s="151"/>
      <c r="D9" s="152"/>
      <c r="E9" s="10"/>
      <c r="F9" s="146" t="str">
        <f>IF(C9&gt;=I9,"a","r")</f>
        <v>r</v>
      </c>
      <c r="G9" s="147"/>
      <c r="H9" s="10"/>
      <c r="I9" s="107">
        <f>J3</f>
        <v>15</v>
      </c>
      <c r="J9" s="108"/>
      <c r="K9" s="10"/>
      <c r="L9" s="10"/>
      <c r="M9" s="10"/>
      <c r="N9" s="10"/>
      <c r="O9" s="10"/>
    </row>
    <row r="10" spans="1:461" ht="24.75" customHeight="1" x14ac:dyDescent="0.2">
      <c r="A10" s="148" t="s">
        <v>12</v>
      </c>
      <c r="B10" s="149"/>
      <c r="C10" s="149"/>
      <c r="D10" s="150"/>
      <c r="E10" s="10"/>
      <c r="F10" s="10"/>
      <c r="G10" s="10"/>
      <c r="H10" s="12"/>
      <c r="I10" s="40"/>
      <c r="J10" s="40"/>
      <c r="K10" s="10"/>
      <c r="L10" s="10"/>
      <c r="M10" s="10"/>
      <c r="N10" s="10"/>
      <c r="O10" s="10"/>
    </row>
    <row r="11" spans="1:461" ht="22.5" customHeight="1" x14ac:dyDescent="0.2">
      <c r="A11" s="103" t="s">
        <v>46</v>
      </c>
      <c r="B11" s="104"/>
      <c r="C11" s="92"/>
      <c r="D11" s="92"/>
      <c r="E11" s="10"/>
      <c r="F11" s="15" t="str">
        <f>IF($C$44&gt;0,IF(C11&gt;=I11,"a","r"),"")</f>
        <v>r</v>
      </c>
      <c r="G11" s="15" t="str">
        <f>IF($D$44&gt;0,IF(D11&gt;=J11,"a","r"),"")</f>
        <v/>
      </c>
      <c r="H11" s="16"/>
      <c r="I11" s="67">
        <v>8.39</v>
      </c>
      <c r="J11" s="67">
        <v>13</v>
      </c>
      <c r="K11" s="10"/>
      <c r="L11" s="10"/>
      <c r="M11" s="10"/>
      <c r="N11" s="10"/>
      <c r="O11" s="10"/>
    </row>
    <row r="12" spans="1:461" ht="22.5" customHeight="1" x14ac:dyDescent="0.2">
      <c r="A12" s="103" t="s">
        <v>31</v>
      </c>
      <c r="B12" s="104"/>
      <c r="C12" s="92"/>
      <c r="D12" s="92"/>
      <c r="E12" s="10"/>
      <c r="F12" s="15" t="str">
        <f t="shared" ref="F12:F16" si="0">IF($C$44&gt;0,IF(C12&gt;=I12,"a","r"),"")</f>
        <v>r</v>
      </c>
      <c r="G12" s="15" t="str">
        <f>IF($D$44&gt;0,IF(D12&gt;=J12,"a","r"),"")</f>
        <v/>
      </c>
      <c r="H12" s="16"/>
      <c r="I12" s="67">
        <v>9.3000000000000007</v>
      </c>
      <c r="J12" s="67">
        <v>15</v>
      </c>
      <c r="K12" s="10"/>
      <c r="L12" s="10"/>
      <c r="M12" s="10"/>
      <c r="N12" s="10"/>
      <c r="O12" s="10"/>
    </row>
    <row r="13" spans="1:461" ht="22.5" customHeight="1" x14ac:dyDescent="0.2">
      <c r="A13" s="103" t="s">
        <v>13</v>
      </c>
      <c r="B13" s="104"/>
      <c r="C13" s="92"/>
      <c r="D13" s="17"/>
      <c r="E13" s="10"/>
      <c r="F13" s="15" t="str">
        <f t="shared" si="0"/>
        <v>r</v>
      </c>
      <c r="G13" s="10"/>
      <c r="H13" s="16"/>
      <c r="I13" s="67">
        <v>1.3</v>
      </c>
      <c r="J13" s="41"/>
      <c r="K13" s="10"/>
      <c r="L13" s="10"/>
      <c r="M13" s="10"/>
      <c r="N13" s="10"/>
      <c r="O13" s="10"/>
    </row>
    <row r="14" spans="1:461" ht="22.5" customHeight="1" x14ac:dyDescent="0.2">
      <c r="A14" s="103" t="s">
        <v>14</v>
      </c>
      <c r="B14" s="104"/>
      <c r="C14" s="92"/>
      <c r="D14" s="17"/>
      <c r="E14" s="10"/>
      <c r="F14" s="15" t="str">
        <f t="shared" si="0"/>
        <v>r</v>
      </c>
      <c r="G14" s="10"/>
      <c r="H14" s="18"/>
      <c r="I14" s="67">
        <v>1.8</v>
      </c>
      <c r="J14" s="41"/>
      <c r="K14" s="10"/>
      <c r="L14" s="10"/>
      <c r="M14" s="10"/>
      <c r="N14" s="10"/>
      <c r="O14" s="10"/>
    </row>
    <row r="15" spans="1:461" ht="22.5" customHeight="1" x14ac:dyDescent="0.2">
      <c r="A15" s="103" t="s">
        <v>32</v>
      </c>
      <c r="B15" s="104"/>
      <c r="C15" s="93"/>
      <c r="D15" s="92"/>
      <c r="E15" s="10"/>
      <c r="F15" s="15" t="str">
        <f t="shared" si="0"/>
        <v>r</v>
      </c>
      <c r="G15" s="15" t="str">
        <f>IF($D$44&gt;0,IF(D15&gt;=J15,"a","r"),"")</f>
        <v/>
      </c>
      <c r="H15" s="16"/>
      <c r="I15" s="67">
        <v>0.2</v>
      </c>
      <c r="J15" s="67">
        <v>0.22</v>
      </c>
      <c r="K15" s="10"/>
      <c r="L15" s="10"/>
      <c r="M15" s="10"/>
      <c r="N15" s="10"/>
      <c r="O15" s="10"/>
    </row>
    <row r="16" spans="1:461" ht="22.5" customHeight="1" x14ac:dyDescent="0.2">
      <c r="A16" s="117" t="s">
        <v>33</v>
      </c>
      <c r="B16" s="118"/>
      <c r="C16" s="92"/>
      <c r="D16" s="95"/>
      <c r="E16" s="10"/>
      <c r="F16" s="15" t="str">
        <f t="shared" si="0"/>
        <v>r</v>
      </c>
      <c r="G16" s="15" t="str">
        <f t="shared" ref="G16:G17" si="1">IF($D$44&gt;0,IF(D16&gt;=J16,"a","r"),"")</f>
        <v/>
      </c>
      <c r="H16" s="16"/>
      <c r="I16" s="67">
        <v>0.15</v>
      </c>
      <c r="J16" s="68">
        <v>0.15</v>
      </c>
      <c r="K16" s="10"/>
      <c r="L16" s="10"/>
      <c r="M16" s="10"/>
      <c r="N16" s="10"/>
      <c r="O16" s="10"/>
    </row>
    <row r="17" spans="1:461" ht="22.5" customHeight="1" x14ac:dyDescent="0.2">
      <c r="A17" s="103" t="s">
        <v>34</v>
      </c>
      <c r="B17" s="104"/>
      <c r="C17" s="94"/>
      <c r="D17" s="92"/>
      <c r="E17" s="10"/>
      <c r="F17" s="15" t="str">
        <f>IF($C$44&gt;0,IF(C17&gt;=I17,"a","r"),"")</f>
        <v>r</v>
      </c>
      <c r="G17" s="15" t="str">
        <f t="shared" si="1"/>
        <v/>
      </c>
      <c r="H17" s="16"/>
      <c r="I17" s="67">
        <v>2</v>
      </c>
      <c r="J17" s="67">
        <v>2</v>
      </c>
      <c r="K17" s="10"/>
      <c r="L17" s="10"/>
      <c r="M17" s="10"/>
      <c r="N17" s="10"/>
      <c r="O17" s="10"/>
    </row>
    <row r="18" spans="1:461" ht="22.5" customHeight="1" x14ac:dyDescent="0.2">
      <c r="A18" s="117" t="s">
        <v>44</v>
      </c>
      <c r="B18" s="119"/>
      <c r="C18" s="57"/>
      <c r="D18" s="92"/>
      <c r="E18" s="10"/>
      <c r="F18" s="19"/>
      <c r="G18" s="15" t="str">
        <f>IF($D$44&gt;0,IF(OR(D18=0,D18&gt;=J18),"a","r"),"")</f>
        <v/>
      </c>
      <c r="H18" s="16"/>
      <c r="I18" s="41"/>
      <c r="J18" s="69">
        <v>2</v>
      </c>
      <c r="K18" s="10"/>
      <c r="L18" s="10"/>
      <c r="M18" s="10"/>
      <c r="N18" s="10"/>
      <c r="O18" s="10"/>
    </row>
    <row r="19" spans="1:461" ht="22.5" customHeight="1" x14ac:dyDescent="0.2">
      <c r="A19" s="120" t="s">
        <v>0</v>
      </c>
      <c r="B19" s="118"/>
      <c r="C19" s="20">
        <f>SUM(C11:C17)/100</f>
        <v>0</v>
      </c>
      <c r="D19" s="21">
        <f>SUM(D11:D12,D15:D18)/100</f>
        <v>0</v>
      </c>
      <c r="E19" s="10"/>
      <c r="F19" s="19"/>
      <c r="G19" s="10"/>
      <c r="H19" s="22"/>
      <c r="I19" s="42"/>
      <c r="J19" s="42"/>
      <c r="K19" s="10"/>
      <c r="L19" s="10"/>
      <c r="M19" s="10"/>
      <c r="N19" s="10"/>
      <c r="O19" s="10"/>
    </row>
    <row r="20" spans="1:461" ht="24.75" customHeight="1" x14ac:dyDescent="0.2">
      <c r="A20" s="126" t="s">
        <v>15</v>
      </c>
      <c r="B20" s="127"/>
      <c r="C20" s="137"/>
      <c r="D20" s="138"/>
      <c r="E20" s="10"/>
      <c r="F20" s="19"/>
      <c r="G20" s="10"/>
      <c r="H20" s="22"/>
      <c r="I20" s="42"/>
      <c r="J20" s="42"/>
      <c r="K20" s="10"/>
      <c r="L20" s="10"/>
      <c r="M20" s="10"/>
      <c r="N20" s="10"/>
      <c r="O20" s="10"/>
    </row>
    <row r="21" spans="1:461" ht="22.5" customHeight="1" x14ac:dyDescent="0.2">
      <c r="A21" s="88" t="s">
        <v>28</v>
      </c>
      <c r="B21" s="96"/>
      <c r="C21" s="114">
        <f>B21/$D$58</f>
        <v>0</v>
      </c>
      <c r="D21" s="115"/>
      <c r="E21" s="10"/>
      <c r="F21" s="121" t="str">
        <f>IF(B21&gt;=I21,"a","r")</f>
        <v>r</v>
      </c>
      <c r="G21" s="122"/>
      <c r="H21" s="22"/>
      <c r="I21" s="112">
        <f>Feiertage!C6</f>
        <v>10.33</v>
      </c>
      <c r="J21" s="113"/>
      <c r="K21" s="10"/>
      <c r="L21" s="10"/>
      <c r="M21" s="10"/>
      <c r="N21" s="10"/>
      <c r="O21" s="10"/>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row>
    <row r="22" spans="1:461" ht="22.5" customHeight="1" x14ac:dyDescent="0.2">
      <c r="A22" s="88" t="s">
        <v>45</v>
      </c>
      <c r="B22" s="96"/>
      <c r="C22" s="114">
        <f>B22/$D$58</f>
        <v>0</v>
      </c>
      <c r="D22" s="115"/>
      <c r="E22" s="10"/>
      <c r="F22" s="121" t="str">
        <f>IF(B22&gt;=I22,"a","r")</f>
        <v>r</v>
      </c>
      <c r="G22" s="122"/>
      <c r="H22" s="22"/>
      <c r="I22" s="112">
        <v>30</v>
      </c>
      <c r="J22" s="113"/>
      <c r="K22" s="10"/>
      <c r="L22" s="10"/>
      <c r="M22" s="10"/>
      <c r="N22" s="10"/>
      <c r="O22" s="10"/>
    </row>
    <row r="23" spans="1:461" ht="22.5" customHeight="1" x14ac:dyDescent="0.2">
      <c r="A23" s="88" t="s">
        <v>29</v>
      </c>
      <c r="B23" s="96"/>
      <c r="C23" s="114">
        <f>B23/$D$58</f>
        <v>0</v>
      </c>
      <c r="D23" s="115"/>
      <c r="E23" s="10"/>
      <c r="F23" s="121" t="str">
        <f>IF(B23&gt;=I23,"a","r")</f>
        <v>r</v>
      </c>
      <c r="G23" s="122"/>
      <c r="H23" s="22"/>
      <c r="I23" s="112">
        <v>0.3</v>
      </c>
      <c r="J23" s="113"/>
      <c r="K23" s="10"/>
      <c r="L23" s="10"/>
      <c r="M23" s="10"/>
      <c r="N23" s="10"/>
      <c r="O23" s="10"/>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row>
    <row r="24" spans="1:461" ht="22.5" customHeight="1" x14ac:dyDescent="0.2">
      <c r="A24" s="88" t="s">
        <v>30</v>
      </c>
      <c r="B24" s="96"/>
      <c r="C24" s="114">
        <f>B24/$D$58</f>
        <v>0</v>
      </c>
      <c r="D24" s="115"/>
      <c r="E24" s="10"/>
      <c r="F24" s="121" t="str">
        <f>IF(B24&gt;=I24,"a","r")</f>
        <v>r</v>
      </c>
      <c r="G24" s="122"/>
      <c r="H24" s="22"/>
      <c r="I24" s="112">
        <v>10</v>
      </c>
      <c r="J24" s="113"/>
      <c r="K24" s="10"/>
      <c r="L24" s="10"/>
      <c r="M24" s="10"/>
      <c r="N24" s="10"/>
      <c r="O24" s="10"/>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row>
    <row r="25" spans="1:461" ht="22.5" customHeight="1" x14ac:dyDescent="0.2">
      <c r="A25" s="103" t="s">
        <v>16</v>
      </c>
      <c r="B25" s="104"/>
      <c r="C25" s="110"/>
      <c r="D25" s="111"/>
      <c r="E25" s="10"/>
      <c r="F25" s="109" t="str">
        <f>IF(AND(G5="a",G6&gt;0),IF(C25&gt;=I25,"Keine Unterdeckung","Unterdeckung"),"Kein Aufschlag vorzunehmen")</f>
        <v>Kein Aufschlag vorzunehmen</v>
      </c>
      <c r="G25" s="109"/>
      <c r="H25" s="22"/>
      <c r="I25" s="135">
        <f>IF(AND(G5="a",G6&gt;0),ROUNDDOWN(((1.85*B22/7.8)/D58)*G6,4),0)</f>
        <v>0</v>
      </c>
      <c r="J25" s="136"/>
      <c r="K25" s="23"/>
      <c r="L25" s="10"/>
      <c r="M25" s="10"/>
      <c r="N25" s="10"/>
      <c r="O25" s="10"/>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row>
    <row r="26" spans="1:461" ht="22.5" customHeight="1" x14ac:dyDescent="0.2">
      <c r="A26" s="124" t="s">
        <v>6</v>
      </c>
      <c r="B26" s="104"/>
      <c r="C26" s="20">
        <f>SUM(C21:D25)</f>
        <v>0</v>
      </c>
      <c r="D26" s="20">
        <f>SUM(C21:D25)</f>
        <v>0</v>
      </c>
      <c r="E26" s="10"/>
      <c r="F26" s="19"/>
      <c r="G26" s="10"/>
      <c r="H26" s="22"/>
      <c r="I26" s="42"/>
      <c r="J26" s="42"/>
      <c r="K26" s="10"/>
      <c r="L26" s="10"/>
      <c r="M26" s="10"/>
      <c r="N26" s="10"/>
      <c r="O26" s="10"/>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row>
    <row r="27" spans="1:461" ht="22.5" customHeight="1" x14ac:dyDescent="0.2">
      <c r="A27" s="123" t="s">
        <v>17</v>
      </c>
      <c r="B27" s="104"/>
      <c r="C27" s="89">
        <f>C26*C19</f>
        <v>0</v>
      </c>
      <c r="D27" s="89">
        <f>D26*D19</f>
        <v>0</v>
      </c>
      <c r="E27" s="10"/>
      <c r="F27" s="19"/>
      <c r="G27" s="52"/>
      <c r="H27" s="10"/>
      <c r="I27" s="40"/>
      <c r="J27" s="42"/>
      <c r="K27" s="10"/>
      <c r="L27" s="10"/>
      <c r="M27" s="10"/>
      <c r="N27" s="10"/>
      <c r="O27" s="10"/>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row>
    <row r="28" spans="1:461" ht="22.5" customHeight="1" x14ac:dyDescent="0.2">
      <c r="A28" s="125" t="s">
        <v>1</v>
      </c>
      <c r="B28" s="104"/>
      <c r="C28" s="24">
        <f>C26+C27</f>
        <v>0</v>
      </c>
      <c r="D28" s="20">
        <f>D26+D27</f>
        <v>0</v>
      </c>
      <c r="E28" s="10"/>
      <c r="F28" s="19"/>
      <c r="G28" s="10"/>
      <c r="H28" s="22"/>
      <c r="I28" s="42"/>
      <c r="J28" s="42"/>
      <c r="K28" s="10"/>
      <c r="L28" s="10"/>
      <c r="M28" s="10"/>
      <c r="N28" s="10"/>
      <c r="O28" s="10"/>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row>
    <row r="29" spans="1:461" ht="24.75" customHeight="1" x14ac:dyDescent="0.2">
      <c r="A29" s="126" t="s">
        <v>18</v>
      </c>
      <c r="B29" s="127"/>
      <c r="C29" s="126"/>
      <c r="D29" s="139"/>
      <c r="E29" s="10"/>
      <c r="F29" s="10"/>
      <c r="G29" s="10"/>
      <c r="H29" s="22"/>
      <c r="I29" s="42"/>
      <c r="J29" s="42"/>
      <c r="K29" s="10"/>
      <c r="L29" s="10"/>
      <c r="M29" s="10"/>
      <c r="N29" s="10"/>
      <c r="O29" s="10"/>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row>
    <row r="30" spans="1:461" ht="24.75" customHeight="1" x14ac:dyDescent="0.2">
      <c r="A30" s="128" t="s">
        <v>19</v>
      </c>
      <c r="B30" s="130"/>
      <c r="C30" s="133"/>
      <c r="D30" s="134"/>
      <c r="E30" s="10"/>
      <c r="F30" s="121" t="str">
        <f>IF(C30&gt;=I30,"a","r")</f>
        <v>r</v>
      </c>
      <c r="G30" s="122"/>
      <c r="H30" s="22"/>
      <c r="I30" s="132">
        <v>5.0000000000000001E-3</v>
      </c>
      <c r="J30" s="132"/>
      <c r="K30" s="10"/>
      <c r="L30" s="10"/>
      <c r="M30" s="10"/>
      <c r="N30" s="10"/>
      <c r="O30" s="10"/>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row>
    <row r="31" spans="1:461" ht="24.75" customHeight="1" x14ac:dyDescent="0.2">
      <c r="A31" s="128" t="s">
        <v>20</v>
      </c>
      <c r="B31" s="130"/>
      <c r="C31" s="133"/>
      <c r="D31" s="134"/>
      <c r="E31" s="10"/>
      <c r="F31" s="121" t="str">
        <f>IF(C31&gt;=I31,"a","r")</f>
        <v>r</v>
      </c>
      <c r="G31" s="122"/>
      <c r="H31" s="22"/>
      <c r="I31" s="132">
        <v>5.0000000000000001E-3</v>
      </c>
      <c r="J31" s="132"/>
      <c r="K31" s="10"/>
      <c r="L31" s="10"/>
      <c r="M31" s="10"/>
      <c r="N31" s="10"/>
      <c r="O31" s="10"/>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row>
    <row r="32" spans="1:461" ht="24.75" customHeight="1" x14ac:dyDescent="0.2">
      <c r="A32" s="125" t="s">
        <v>21</v>
      </c>
      <c r="B32" s="127"/>
      <c r="C32" s="20">
        <f>SUM(C30:D31,C28,C19)</f>
        <v>0</v>
      </c>
      <c r="D32" s="20">
        <f>SUM(C30:D31,D28,D19)</f>
        <v>0</v>
      </c>
      <c r="E32" s="10"/>
      <c r="F32" s="10"/>
      <c r="G32" s="10"/>
      <c r="H32" s="22"/>
      <c r="I32" s="42"/>
      <c r="J32" s="42"/>
      <c r="K32" s="10"/>
      <c r="L32" s="10"/>
      <c r="M32" s="10"/>
      <c r="N32" s="10"/>
      <c r="O32" s="10"/>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row>
    <row r="33" spans="1:461" ht="24.75" customHeight="1" x14ac:dyDescent="0.2">
      <c r="A33" s="126" t="s">
        <v>22</v>
      </c>
      <c r="B33" s="127"/>
      <c r="C33" s="137"/>
      <c r="D33" s="138"/>
      <c r="E33" s="10"/>
      <c r="F33" s="10"/>
      <c r="G33" s="10"/>
      <c r="H33" s="10"/>
      <c r="I33" s="40"/>
      <c r="J33" s="40"/>
      <c r="K33" s="10"/>
      <c r="L33" s="10"/>
      <c r="M33" s="10"/>
      <c r="N33" s="10"/>
      <c r="O33" s="10"/>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row>
    <row r="34" spans="1:461" ht="22.5" customHeight="1" x14ac:dyDescent="0.2">
      <c r="A34" s="123" t="s">
        <v>47</v>
      </c>
      <c r="B34" s="131"/>
      <c r="C34" s="133"/>
      <c r="D34" s="134"/>
      <c r="E34" s="10"/>
      <c r="F34" s="64" t="e">
        <f>C34*J2/J34</f>
        <v>#VALUE!</v>
      </c>
      <c r="G34" s="37" t="e">
        <f>IF(F34&gt;=I34,"a","r")</f>
        <v>#VALUE!</v>
      </c>
      <c r="H34" s="13"/>
      <c r="I34" s="63">
        <f>G3</f>
        <v>0</v>
      </c>
      <c r="J34" s="62">
        <f>J3*(1+SUM(I11:I17)/100+C22+C21+(C22+C21)*SUM(I11:I17)/100)</f>
        <v>18.471</v>
      </c>
      <c r="K34" s="10"/>
      <c r="L34" s="98" t="str">
        <f>IFERROR(I34*J34/$J$2,"")</f>
        <v/>
      </c>
      <c r="M34" s="10"/>
      <c r="N34" s="10"/>
      <c r="O34" s="10"/>
    </row>
    <row r="35" spans="1:461" ht="22.5" customHeight="1" x14ac:dyDescent="0.2">
      <c r="A35" s="123" t="s">
        <v>48</v>
      </c>
      <c r="B35" s="161"/>
      <c r="C35" s="133"/>
      <c r="D35" s="134"/>
      <c r="E35" s="10"/>
      <c r="F35" s="64" t="e">
        <f>C35*J2/J35</f>
        <v>#VALUE!</v>
      </c>
      <c r="G35" s="37" t="e">
        <f>IF(F35&gt;=I35,"a","r")</f>
        <v>#VALUE!</v>
      </c>
      <c r="H35" s="13"/>
      <c r="I35" s="63">
        <f>G4</f>
        <v>0</v>
      </c>
      <c r="J35" s="62">
        <f>J4*(1+SUM(I11:I17)/100+C22+C21+(C22+C21)*SUM(I11:I17)/100)</f>
        <v>17.11646</v>
      </c>
      <c r="K35" s="10"/>
      <c r="L35" s="98" t="str">
        <f>IFERROR(I35*J35/$J$2,"")</f>
        <v/>
      </c>
      <c r="M35" s="10"/>
      <c r="N35" s="10"/>
      <c r="O35" s="10"/>
    </row>
    <row r="36" spans="1:461" ht="22.5" customHeight="1" x14ac:dyDescent="0.2">
      <c r="A36" s="128" t="s">
        <v>43</v>
      </c>
      <c r="B36" s="129"/>
      <c r="C36" s="168"/>
      <c r="D36" s="169"/>
      <c r="E36" s="10"/>
      <c r="F36" s="121" t="str">
        <f>IF(C36&gt;=I36,"a","r")</f>
        <v>r</v>
      </c>
      <c r="G36" s="122"/>
      <c r="H36" s="13"/>
      <c r="I36" s="114">
        <v>0.05</v>
      </c>
      <c r="J36" s="115"/>
      <c r="K36" s="10"/>
      <c r="L36" s="10"/>
      <c r="M36" s="10"/>
      <c r="N36" s="10"/>
      <c r="O36" s="10"/>
    </row>
    <row r="37" spans="1:461" ht="22.5" customHeight="1" x14ac:dyDescent="0.2">
      <c r="A37" s="125" t="s">
        <v>2</v>
      </c>
      <c r="B37" s="104"/>
      <c r="C37" s="20">
        <f>SUM(C34:D36)</f>
        <v>0</v>
      </c>
      <c r="D37" s="20">
        <f>SUM(C34:D36)</f>
        <v>0</v>
      </c>
      <c r="E37" s="10"/>
      <c r="F37" s="10"/>
      <c r="G37" s="10"/>
      <c r="H37" s="10"/>
      <c r="I37" s="40"/>
      <c r="J37" s="40"/>
      <c r="K37" s="10"/>
      <c r="L37" s="10"/>
      <c r="M37" s="10"/>
      <c r="N37" s="10"/>
      <c r="O37" s="10"/>
    </row>
    <row r="38" spans="1:461" ht="24.75" customHeight="1" x14ac:dyDescent="0.2">
      <c r="A38" s="126" t="s">
        <v>23</v>
      </c>
      <c r="B38" s="127"/>
      <c r="C38" s="126"/>
      <c r="D38" s="139"/>
      <c r="E38" s="10"/>
      <c r="F38" s="10"/>
      <c r="G38" s="10"/>
      <c r="H38" s="10"/>
      <c r="I38" s="40"/>
      <c r="J38" s="40"/>
      <c r="K38" s="10"/>
      <c r="L38" s="10"/>
      <c r="M38" s="10"/>
      <c r="N38" s="10"/>
      <c r="O38" s="10"/>
    </row>
    <row r="39" spans="1:461" ht="22.5" customHeight="1" x14ac:dyDescent="0.2">
      <c r="A39" s="166" t="s">
        <v>36</v>
      </c>
      <c r="B39" s="167"/>
      <c r="C39" s="168"/>
      <c r="D39" s="169"/>
      <c r="E39" s="10"/>
      <c r="F39" s="121" t="str">
        <f>IF(C39&gt;=I39,"a","r")</f>
        <v>r</v>
      </c>
      <c r="G39" s="122"/>
      <c r="H39" s="58"/>
      <c r="I39" s="114">
        <v>0.05</v>
      </c>
      <c r="J39" s="115"/>
      <c r="K39" s="10"/>
      <c r="L39" s="10"/>
      <c r="M39" s="10"/>
      <c r="N39" s="10"/>
      <c r="O39" s="10"/>
    </row>
    <row r="40" spans="1:461" s="27" customFormat="1" ht="24.75" customHeight="1" x14ac:dyDescent="0.2">
      <c r="A40" s="170" t="s">
        <v>26</v>
      </c>
      <c r="B40" s="104"/>
      <c r="C40" s="25">
        <f>SUM(1,C32,C37,C39)</f>
        <v>1</v>
      </c>
      <c r="D40" s="36">
        <f>SUM(1,D32,D37,C39)</f>
        <v>1</v>
      </c>
      <c r="E40" s="26"/>
      <c r="F40" s="19"/>
      <c r="G40" s="26"/>
      <c r="H40" s="26"/>
      <c r="I40" s="43"/>
      <c r="J40" s="43"/>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row>
    <row r="41" spans="1:461" s="27" customFormat="1" ht="22.5" customHeight="1" x14ac:dyDescent="0.2">
      <c r="A41" s="173" t="s">
        <v>37</v>
      </c>
      <c r="B41" s="174"/>
      <c r="C41" s="133"/>
      <c r="D41" s="134"/>
      <c r="E41" s="51"/>
      <c r="F41" s="146" t="str">
        <f>IF(C41&gt;=I41,"a","r")</f>
        <v>r</v>
      </c>
      <c r="G41" s="147"/>
      <c r="H41" s="26"/>
      <c r="I41" s="175">
        <v>1.4999999999999999E-2</v>
      </c>
      <c r="J41" s="17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26"/>
      <c r="OV41" s="26"/>
      <c r="OW41" s="26"/>
      <c r="OX41" s="26"/>
      <c r="OY41" s="26"/>
      <c r="OZ41" s="26"/>
      <c r="PA41" s="26"/>
      <c r="PB41" s="26"/>
      <c r="PC41" s="26"/>
      <c r="PD41" s="26"/>
      <c r="PE41" s="26"/>
      <c r="PF41" s="26"/>
      <c r="PG41" s="26"/>
      <c r="PH41" s="26"/>
      <c r="PI41" s="26"/>
      <c r="PJ41" s="26"/>
      <c r="PK41" s="26"/>
      <c r="PL41" s="26"/>
      <c r="PM41" s="26"/>
      <c r="PN41" s="26"/>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row>
    <row r="42" spans="1:461" s="27" customFormat="1" ht="22.5" customHeight="1" x14ac:dyDescent="0.2">
      <c r="A42" s="123" t="s">
        <v>24</v>
      </c>
      <c r="B42" s="104"/>
      <c r="C42" s="133"/>
      <c r="D42" s="134"/>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26"/>
      <c r="OV42" s="26"/>
      <c r="OW42" s="26"/>
      <c r="OX42" s="26"/>
      <c r="OY42" s="26"/>
      <c r="OZ42" s="26"/>
      <c r="PA42" s="26"/>
      <c r="PB42" s="26"/>
      <c r="PC42" s="26"/>
      <c r="PD42" s="26"/>
      <c r="PE42" s="26"/>
      <c r="PF42" s="26"/>
      <c r="PG42" s="26"/>
      <c r="PH42" s="26"/>
      <c r="PI42" s="26"/>
      <c r="PJ42" s="26"/>
      <c r="PK42" s="26"/>
      <c r="PL42" s="26"/>
      <c r="PM42" s="26"/>
      <c r="PN42" s="26"/>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row>
    <row r="43" spans="1:461" ht="22.5" customHeight="1" x14ac:dyDescent="0.2">
      <c r="A43" s="125" t="s">
        <v>25</v>
      </c>
      <c r="B43" s="104"/>
      <c r="C43" s="28" t="str">
        <f>IF(AND(C44&lt;&gt;"",C44=0),SUM(C40,C41:D42)*C9,IF(AND(C9&lt;&gt;"",C11&lt;&gt;"",C12&lt;&gt;"",C13&lt;&gt;"",C14&lt;&gt;"",C15&lt;&gt;"",C16&lt;&gt;"",C17&lt;&gt;"",B21&lt;&gt;"",B22&lt;&gt;"",B23&lt;&gt;"",B24&lt;&gt;"",C25&lt;&gt;"",C30&lt;&gt;"",C31&lt;&gt;"",C34&lt;&gt;"",C35&lt;&gt;"",C36&lt;&gt;"",C39&lt;&gt;"",C41&lt;&gt;"",C42&lt;&gt;"",C44&lt;&gt;""),SUM(C40,C41:D42)*C9,"Es wurden nicht alle Felder befüllt"))</f>
        <v>Es wurden nicht alle Felder befüllt</v>
      </c>
      <c r="D43" s="28">
        <f>IF(D44=0,SUM(D40,C41:D42)*C9,IF(AND(C9&lt;&gt;"",D11&lt;&gt;"",D12&lt;&gt;"",D15&lt;&gt;"",D16&lt;&gt;"",D17&lt;&gt;"",D18&lt;&gt;"",B21&lt;&gt;"",B22&lt;&gt;"",B23&lt;&gt;"",B24&lt;&gt;"",C25&lt;&gt;"",C30&lt;&gt;"",C31&lt;&gt;"",C34&lt;&gt;"",C35&lt;&gt;"",C36&lt;&gt;"",C39&lt;&gt;"",C41&lt;&gt;"",C42&lt;&gt;"",D44&lt;&gt;""),SUM(D40,C41:D42)*C9,"Es wurden nicht alle Felder befüllt"))</f>
        <v>0</v>
      </c>
      <c r="E43" s="10"/>
      <c r="F43" s="19"/>
      <c r="G43" s="10"/>
      <c r="H43" s="10"/>
      <c r="I43" s="40"/>
      <c r="J43" s="40"/>
      <c r="K43" s="10"/>
      <c r="L43" s="10"/>
      <c r="M43" s="10"/>
      <c r="N43" s="10"/>
      <c r="O43" s="10"/>
    </row>
    <row r="44" spans="1:461" ht="22.5" customHeight="1" x14ac:dyDescent="0.2">
      <c r="A44" s="103" t="s">
        <v>3</v>
      </c>
      <c r="B44" s="104"/>
      <c r="C44" s="92">
        <v>100</v>
      </c>
      <c r="D44" s="84">
        <f>100-C44</f>
        <v>0</v>
      </c>
      <c r="E44" s="10"/>
      <c r="F44" s="53"/>
      <c r="G44" s="54"/>
      <c r="H44" s="10"/>
      <c r="I44" s="40"/>
      <c r="J44" s="40"/>
      <c r="K44" s="10"/>
      <c r="L44" s="10"/>
      <c r="M44" s="10"/>
      <c r="N44" s="10"/>
      <c r="O44" s="10"/>
    </row>
    <row r="45" spans="1:461" ht="39" customHeight="1" x14ac:dyDescent="0.2">
      <c r="A45" s="171" t="s">
        <v>27</v>
      </c>
      <c r="B45" s="104"/>
      <c r="C45" s="164" t="str">
        <f>IFERROR(ROUND(C43*C44/100+D43*D44/100,2),"Bitte befüllen Sie zunächst alle relevanten Felder (ggf. mit 0). Sofern Sie planen, 100 % SV-pflichtig Beschäftige bzw. Minijobber einzusetzen, ist nur die jeweilige Spalte zu befüllen.")</f>
        <v>Bitte befüllen Sie zunächst alle relevanten Felder (ggf. mit 0). Sofern Sie planen, 100 % SV-pflichtig Beschäftige bzw. Minijobber einzusetzen, ist nur die jeweilige Spalte zu befüllen.</v>
      </c>
      <c r="D45" s="165"/>
      <c r="E45" s="10"/>
      <c r="F45" s="22"/>
      <c r="G45" s="31"/>
      <c r="H45" s="31"/>
      <c r="I45" s="99"/>
      <c r="J45" s="99"/>
      <c r="K45" s="10"/>
      <c r="L45" s="10"/>
      <c r="M45" s="10"/>
      <c r="N45" s="10"/>
      <c r="O45" s="10"/>
    </row>
    <row r="46" spans="1:461" ht="34.5" customHeight="1" x14ac:dyDescent="0.2">
      <c r="A46" s="162" t="s">
        <v>58</v>
      </c>
      <c r="B46" s="172"/>
      <c r="C46" s="114" t="str">
        <f>IFERROR((C45-C9)/C9,"")</f>
        <v/>
      </c>
      <c r="D46" s="115"/>
      <c r="E46" s="10"/>
      <c r="F46" s="116"/>
      <c r="G46" s="116"/>
      <c r="H46" s="116"/>
      <c r="I46" s="116"/>
      <c r="J46" s="116"/>
      <c r="K46" s="10"/>
      <c r="L46" s="10"/>
      <c r="M46" s="10"/>
      <c r="N46" s="10"/>
      <c r="O46" s="10"/>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c r="IY46" s="11"/>
      <c r="IZ46" s="11"/>
      <c r="JA46" s="11"/>
      <c r="JB46" s="11"/>
      <c r="JC46" s="11"/>
      <c r="JD46" s="11"/>
      <c r="JE46" s="11"/>
      <c r="JF46" s="11"/>
      <c r="JG46" s="11"/>
      <c r="JH46" s="11"/>
      <c r="JI46" s="11"/>
      <c r="JJ46" s="11"/>
      <c r="JK46" s="11"/>
      <c r="JL46" s="11"/>
      <c r="JM46" s="11"/>
      <c r="JN46" s="11"/>
      <c r="JO46" s="11"/>
      <c r="JP46" s="11"/>
      <c r="JQ46" s="11"/>
      <c r="JR46" s="11"/>
      <c r="JS46" s="11"/>
      <c r="JT46" s="11"/>
      <c r="JU46" s="11"/>
      <c r="JV46" s="11"/>
      <c r="JW46" s="11"/>
      <c r="JX46" s="11"/>
      <c r="JY46" s="11"/>
      <c r="JZ46" s="11"/>
      <c r="KA46" s="11"/>
      <c r="KB46" s="11"/>
      <c r="KC46" s="11"/>
      <c r="KD46" s="11"/>
      <c r="KE46" s="11"/>
      <c r="KF46" s="11"/>
      <c r="KG46" s="11"/>
      <c r="KH46" s="11"/>
      <c r="KI46" s="11"/>
      <c r="KJ46" s="11"/>
      <c r="KK46" s="11"/>
      <c r="KL46" s="11"/>
      <c r="KM46" s="11"/>
      <c r="KN46" s="11"/>
      <c r="KO46" s="11"/>
      <c r="KP46" s="11"/>
      <c r="KQ46" s="11"/>
      <c r="KR46" s="11"/>
      <c r="KS46" s="11"/>
      <c r="KT46" s="11"/>
      <c r="KU46" s="11"/>
      <c r="KV46" s="11"/>
      <c r="KW46" s="11"/>
      <c r="KX46" s="11"/>
      <c r="KY46" s="11"/>
      <c r="KZ46" s="11"/>
      <c r="LA46" s="11"/>
      <c r="LB46" s="11"/>
      <c r="LC46" s="11"/>
      <c r="LD46" s="11"/>
      <c r="LE46" s="11"/>
      <c r="LF46" s="11"/>
      <c r="LG46" s="11"/>
      <c r="LH46" s="11"/>
      <c r="LI46" s="11"/>
      <c r="LJ46" s="11"/>
      <c r="LK46" s="11"/>
      <c r="LL46" s="11"/>
      <c r="LM46" s="11"/>
      <c r="LN46" s="11"/>
      <c r="LO46" s="11"/>
      <c r="LP46" s="11"/>
      <c r="LQ46" s="11"/>
      <c r="LR46" s="11"/>
      <c r="LS46" s="11"/>
      <c r="LT46" s="11"/>
      <c r="LU46" s="11"/>
      <c r="LV46" s="11"/>
      <c r="LW46" s="11"/>
      <c r="LX46" s="11"/>
      <c r="LY46" s="11"/>
      <c r="LZ46" s="11"/>
      <c r="MA46" s="11"/>
      <c r="MB46" s="11"/>
      <c r="MC46" s="11"/>
      <c r="MD46" s="11"/>
      <c r="ME46" s="11"/>
      <c r="MF46" s="11"/>
      <c r="MG46" s="11"/>
      <c r="MH46" s="11"/>
      <c r="MI46" s="11"/>
      <c r="MJ46" s="11"/>
      <c r="MK46" s="11"/>
      <c r="ML46" s="11"/>
      <c r="MM46" s="11"/>
      <c r="MN46" s="11"/>
      <c r="MO46" s="11"/>
      <c r="MP46" s="11"/>
      <c r="MQ46" s="11"/>
      <c r="MR46" s="11"/>
      <c r="MS46" s="11"/>
      <c r="MT46" s="11"/>
      <c r="MU46" s="11"/>
      <c r="MV46" s="11"/>
      <c r="MW46" s="11"/>
      <c r="MX46" s="11"/>
      <c r="MY46" s="11"/>
      <c r="MZ46" s="11"/>
      <c r="NA46" s="11"/>
      <c r="NB46" s="11"/>
      <c r="NC46" s="11"/>
      <c r="ND46" s="11"/>
      <c r="NE46" s="11"/>
      <c r="NF46" s="11"/>
      <c r="NG46" s="11"/>
      <c r="NH46" s="11"/>
      <c r="NI46" s="11"/>
      <c r="NJ46" s="11"/>
      <c r="NK46" s="11"/>
      <c r="NL46" s="11"/>
      <c r="NM46" s="11"/>
      <c r="NN46" s="11"/>
      <c r="NO46" s="11"/>
      <c r="NP46" s="11"/>
      <c r="NQ46" s="11"/>
      <c r="NR46" s="11"/>
      <c r="NS46" s="11"/>
      <c r="NT46" s="11"/>
      <c r="NU46" s="11"/>
      <c r="NV46" s="11"/>
      <c r="NW46" s="11"/>
      <c r="NX46" s="11"/>
      <c r="NY46" s="11"/>
      <c r="NZ46" s="11"/>
      <c r="OA46" s="11"/>
      <c r="OB46" s="11"/>
      <c r="OC46" s="11"/>
      <c r="OD46" s="11"/>
      <c r="OE46" s="11"/>
      <c r="OF46" s="11"/>
      <c r="OG46" s="11"/>
      <c r="OH46" s="11"/>
      <c r="OI46" s="11"/>
      <c r="OJ46" s="11"/>
      <c r="OK46" s="11"/>
      <c r="OL46" s="11"/>
      <c r="OM46" s="11"/>
      <c r="ON46" s="11"/>
      <c r="OO46" s="11"/>
      <c r="OP46" s="11"/>
      <c r="OQ46" s="11"/>
      <c r="OR46" s="11"/>
      <c r="OS46" s="11"/>
      <c r="OT46" s="11"/>
      <c r="OU46" s="11"/>
      <c r="OV46" s="11"/>
      <c r="OW46" s="11"/>
      <c r="OX46" s="11"/>
      <c r="OY46" s="11"/>
      <c r="OZ46" s="11"/>
      <c r="PA46" s="11"/>
      <c r="PB46" s="11"/>
      <c r="PC46" s="11"/>
      <c r="PD46" s="11"/>
      <c r="PE46" s="11"/>
      <c r="PF46" s="11"/>
      <c r="PG46" s="11"/>
      <c r="PH46" s="11"/>
      <c r="PI46" s="11"/>
      <c r="PJ46" s="11"/>
      <c r="PK46" s="11"/>
      <c r="PL46" s="11"/>
      <c r="PM46" s="11"/>
      <c r="PN46" s="11"/>
      <c r="PO46" s="11"/>
      <c r="PP46" s="11"/>
      <c r="PQ46" s="11"/>
      <c r="PR46" s="11"/>
      <c r="PS46" s="11"/>
      <c r="PT46" s="11"/>
      <c r="PU46" s="11"/>
      <c r="PV46" s="11"/>
      <c r="PW46" s="11"/>
      <c r="PX46" s="11"/>
      <c r="PY46" s="11"/>
      <c r="PZ46" s="11"/>
      <c r="QA46" s="11"/>
      <c r="QB46" s="11"/>
      <c r="QC46" s="11"/>
      <c r="QD46" s="11"/>
      <c r="QE46" s="11"/>
      <c r="QF46" s="11"/>
      <c r="QG46" s="11"/>
      <c r="QH46" s="11"/>
      <c r="QI46" s="11"/>
      <c r="QJ46" s="11"/>
      <c r="QK46" s="11"/>
      <c r="QL46" s="11"/>
      <c r="QM46" s="11"/>
      <c r="QN46" s="11"/>
      <c r="QO46" s="11"/>
      <c r="QP46" s="11"/>
      <c r="QQ46" s="11"/>
      <c r="QR46" s="11"/>
      <c r="QS46" s="11"/>
    </row>
    <row r="47" spans="1:461" ht="34.5" customHeight="1" x14ac:dyDescent="0.2">
      <c r="A47" s="162" t="s">
        <v>51</v>
      </c>
      <c r="B47" s="160"/>
      <c r="C47" s="29" t="str">
        <f>IFERROR(C9*(1+C32+C34+C35)/C43,"")</f>
        <v/>
      </c>
      <c r="D47" s="29" t="str">
        <f>IFERROR(C9*(1+D32+C34+C35)/D43,"")</f>
        <v/>
      </c>
      <c r="E47" s="10"/>
      <c r="F47" s="22"/>
      <c r="G47" s="31"/>
      <c r="H47" s="31"/>
      <c r="I47" s="99"/>
      <c r="J47" s="99"/>
      <c r="K47" s="10"/>
      <c r="L47" s="10"/>
      <c r="M47" s="10"/>
      <c r="N47" s="10"/>
      <c r="O47" s="10"/>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row>
    <row r="48" spans="1:461" ht="34.5" customHeight="1" x14ac:dyDescent="0.2">
      <c r="A48" s="159" t="s">
        <v>52</v>
      </c>
      <c r="B48" s="160"/>
      <c r="C48" s="163" t="str">
        <f>IFERROR(C47*C44/100+D47*D44/100,"")</f>
        <v/>
      </c>
      <c r="D48" s="163"/>
      <c r="E48" s="10"/>
      <c r="F48" s="19"/>
      <c r="G48" s="10"/>
      <c r="H48" s="10"/>
      <c r="I48" s="40"/>
      <c r="J48" s="40"/>
      <c r="K48" s="10"/>
      <c r="L48" s="10"/>
      <c r="M48" s="10"/>
      <c r="N48" s="10"/>
      <c r="O48" s="10"/>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c r="IY48" s="11"/>
      <c r="IZ48" s="11"/>
      <c r="JA48" s="11"/>
      <c r="JB48" s="11"/>
      <c r="JC48" s="11"/>
      <c r="JD48" s="11"/>
      <c r="JE48" s="11"/>
      <c r="JF48" s="11"/>
      <c r="JG48" s="11"/>
      <c r="JH48" s="11"/>
      <c r="JI48" s="11"/>
      <c r="JJ48" s="11"/>
      <c r="JK48" s="11"/>
      <c r="JL48" s="11"/>
      <c r="JM48" s="11"/>
      <c r="JN48" s="11"/>
      <c r="JO48" s="11"/>
      <c r="JP48" s="11"/>
      <c r="JQ48" s="11"/>
      <c r="JR48" s="11"/>
      <c r="JS48" s="11"/>
      <c r="JT48" s="11"/>
      <c r="JU48" s="11"/>
      <c r="JV48" s="11"/>
      <c r="JW48" s="11"/>
      <c r="JX48" s="11"/>
      <c r="JY48" s="11"/>
      <c r="JZ48" s="11"/>
      <c r="KA48" s="11"/>
      <c r="KB48" s="11"/>
      <c r="KC48" s="11"/>
      <c r="KD48" s="11"/>
      <c r="KE48" s="11"/>
      <c r="KF48" s="11"/>
      <c r="KG48" s="11"/>
      <c r="KH48" s="11"/>
      <c r="KI48" s="11"/>
      <c r="KJ48" s="11"/>
      <c r="KK48" s="11"/>
      <c r="KL48" s="11"/>
      <c r="KM48" s="11"/>
      <c r="KN48" s="11"/>
      <c r="KO48" s="11"/>
      <c r="KP48" s="11"/>
      <c r="KQ48" s="11"/>
      <c r="KR48" s="11"/>
      <c r="KS48" s="11"/>
      <c r="KT48" s="11"/>
      <c r="KU48" s="11"/>
      <c r="KV48" s="11"/>
      <c r="KW48" s="11"/>
      <c r="KX48" s="11"/>
      <c r="KY48" s="11"/>
      <c r="KZ48" s="11"/>
      <c r="LA48" s="11"/>
      <c r="LB48" s="11"/>
      <c r="LC48" s="11"/>
      <c r="LD48" s="11"/>
      <c r="LE48" s="11"/>
      <c r="LF48" s="11"/>
      <c r="LG48" s="11"/>
      <c r="LH48" s="11"/>
      <c r="LI48" s="11"/>
      <c r="LJ48" s="11"/>
      <c r="LK48" s="11"/>
      <c r="LL48" s="11"/>
      <c r="LM48" s="11"/>
      <c r="LN48" s="11"/>
      <c r="LO48" s="11"/>
      <c r="LP48" s="11"/>
      <c r="LQ48" s="11"/>
      <c r="LR48" s="11"/>
      <c r="LS48" s="11"/>
      <c r="LT48" s="11"/>
      <c r="LU48" s="11"/>
      <c r="LV48" s="11"/>
      <c r="LW48" s="11"/>
      <c r="LX48" s="11"/>
      <c r="LY48" s="11"/>
      <c r="LZ48" s="11"/>
      <c r="MA48" s="11"/>
      <c r="MB48" s="11"/>
      <c r="MC48" s="11"/>
      <c r="MD48" s="11"/>
      <c r="ME48" s="11"/>
      <c r="MF48" s="11"/>
      <c r="MG48" s="11"/>
      <c r="MH48" s="11"/>
      <c r="MI48" s="11"/>
      <c r="MJ48" s="11"/>
      <c r="MK48" s="11"/>
      <c r="ML48" s="11"/>
      <c r="MM48" s="11"/>
      <c r="MN48" s="11"/>
      <c r="MO48" s="11"/>
      <c r="MP48" s="11"/>
      <c r="MQ48" s="11"/>
      <c r="MR48" s="11"/>
      <c r="MS48" s="11"/>
      <c r="MT48" s="11"/>
      <c r="MU48" s="11"/>
      <c r="MV48" s="11"/>
      <c r="MW48" s="11"/>
      <c r="MX48" s="11"/>
      <c r="MY48" s="11"/>
      <c r="MZ48" s="11"/>
      <c r="NA48" s="11"/>
      <c r="NB48" s="11"/>
      <c r="NC48" s="11"/>
      <c r="ND48" s="11"/>
      <c r="NE48" s="11"/>
      <c r="NF48" s="11"/>
      <c r="NG48" s="11"/>
      <c r="NH48" s="11"/>
      <c r="NI48" s="11"/>
      <c r="NJ48" s="11"/>
      <c r="NK48" s="11"/>
      <c r="NL48" s="11"/>
      <c r="NM48" s="11"/>
      <c r="NN48" s="11"/>
      <c r="NO48" s="11"/>
      <c r="NP48" s="11"/>
      <c r="NQ48" s="11"/>
      <c r="NR48" s="11"/>
      <c r="NS48" s="11"/>
      <c r="NT48" s="11"/>
      <c r="NU48" s="11"/>
      <c r="NV48" s="11"/>
      <c r="NW48" s="11"/>
      <c r="NX48" s="11"/>
      <c r="NY48" s="11"/>
      <c r="NZ48" s="11"/>
      <c r="OA48" s="11"/>
      <c r="OB48" s="11"/>
      <c r="OC48" s="11"/>
      <c r="OD48" s="11"/>
      <c r="OE48" s="11"/>
      <c r="OF48" s="11"/>
      <c r="OG48" s="11"/>
      <c r="OH48" s="11"/>
      <c r="OI48" s="11"/>
      <c r="OJ48" s="11"/>
      <c r="OK48" s="11"/>
      <c r="OL48" s="11"/>
      <c r="OM48" s="11"/>
      <c r="ON48" s="11"/>
      <c r="OO48" s="11"/>
      <c r="OP48" s="11"/>
      <c r="OQ48" s="11"/>
      <c r="OR48" s="11"/>
      <c r="OS48" s="11"/>
      <c r="OT48" s="11"/>
      <c r="OU48" s="11"/>
      <c r="OV48" s="11"/>
      <c r="OW48" s="11"/>
      <c r="OX48" s="11"/>
      <c r="OY48" s="11"/>
      <c r="OZ48" s="11"/>
      <c r="PA48" s="11"/>
      <c r="PB48" s="11"/>
      <c r="PC48" s="11"/>
      <c r="PD48" s="11"/>
      <c r="PE48" s="11"/>
      <c r="PF48" s="11"/>
      <c r="PG48" s="11"/>
      <c r="PH48" s="11"/>
      <c r="PI48" s="11"/>
      <c r="PJ48" s="11"/>
      <c r="PK48" s="11"/>
      <c r="PL48" s="11"/>
      <c r="PM48" s="11"/>
      <c r="PN48" s="11"/>
      <c r="PO48" s="11"/>
      <c r="PP48" s="11"/>
      <c r="PQ48" s="11"/>
      <c r="PR48" s="11"/>
      <c r="PS48" s="11"/>
      <c r="PT48" s="11"/>
      <c r="PU48" s="11"/>
      <c r="PV48" s="11"/>
      <c r="PW48" s="11"/>
      <c r="PX48" s="11"/>
      <c r="PY48" s="11"/>
      <c r="PZ48" s="11"/>
      <c r="QA48" s="11"/>
      <c r="QB48" s="11"/>
      <c r="QC48" s="11"/>
      <c r="QD48" s="11"/>
      <c r="QE48" s="11"/>
      <c r="QF48" s="11"/>
      <c r="QG48" s="11"/>
      <c r="QH48" s="11"/>
      <c r="QI48" s="11"/>
      <c r="QJ48" s="11"/>
      <c r="QK48" s="11"/>
      <c r="QL48" s="11"/>
      <c r="QM48" s="11"/>
      <c r="QN48" s="11"/>
      <c r="QO48" s="11"/>
      <c r="QP48" s="11"/>
      <c r="QQ48" s="11"/>
      <c r="QR48" s="11"/>
      <c r="QS48" s="11"/>
    </row>
    <row r="49" spans="1:10" s="10" customFormat="1" ht="57.75" customHeight="1" x14ac:dyDescent="0.2">
      <c r="A49" s="155" t="s">
        <v>50</v>
      </c>
      <c r="B49" s="156"/>
      <c r="C49" s="157"/>
      <c r="D49" s="157"/>
      <c r="I49" s="40"/>
      <c r="J49" s="40"/>
    </row>
    <row r="50" spans="1:10" s="10" customFormat="1" ht="57.75" customHeight="1" x14ac:dyDescent="0.2">
      <c r="A50" s="85"/>
      <c r="B50" s="86"/>
      <c r="C50" s="87"/>
      <c r="D50" s="87"/>
      <c r="I50" s="40"/>
      <c r="J50" s="40"/>
    </row>
    <row r="51" spans="1:10" s="10" customFormat="1" ht="39" customHeight="1" x14ac:dyDescent="0.2">
      <c r="A51" s="34"/>
      <c r="C51" s="105" t="s">
        <v>49</v>
      </c>
      <c r="D51" s="106"/>
      <c r="I51" s="40"/>
      <c r="J51" s="40"/>
    </row>
    <row r="52" spans="1:10" s="10" customFormat="1" ht="39" customHeight="1" x14ac:dyDescent="0.2">
      <c r="A52" s="60"/>
      <c r="C52" s="45" t="s">
        <v>8</v>
      </c>
      <c r="D52" s="46">
        <v>365.25</v>
      </c>
      <c r="I52" s="40"/>
      <c r="J52" s="40"/>
    </row>
    <row r="53" spans="1:10" s="10" customFormat="1" ht="39" customHeight="1" x14ac:dyDescent="0.2">
      <c r="C53" s="56" t="s">
        <v>9</v>
      </c>
      <c r="D53" s="59">
        <f>-2*52.18</f>
        <v>-104.36</v>
      </c>
      <c r="I53" s="40"/>
      <c r="J53" s="40"/>
    </row>
    <row r="54" spans="1:10" s="10" customFormat="1" ht="39" customHeight="1" x14ac:dyDescent="0.2">
      <c r="C54" s="56" t="s">
        <v>53</v>
      </c>
      <c r="D54" s="59">
        <f>-B21</f>
        <v>0</v>
      </c>
      <c r="I54" s="40"/>
      <c r="J54" s="40"/>
    </row>
    <row r="55" spans="1:10" s="10" customFormat="1" ht="39" customHeight="1" x14ac:dyDescent="0.2">
      <c r="C55" s="56" t="s">
        <v>54</v>
      </c>
      <c r="D55" s="59">
        <f>-B22</f>
        <v>0</v>
      </c>
      <c r="I55" s="40"/>
      <c r="J55" s="40"/>
    </row>
    <row r="56" spans="1:10" s="10" customFormat="1" ht="39" customHeight="1" x14ac:dyDescent="0.2">
      <c r="C56" s="56" t="s">
        <v>55</v>
      </c>
      <c r="D56" s="59">
        <f>-B23</f>
        <v>0</v>
      </c>
      <c r="F56" s="22"/>
      <c r="G56" s="31"/>
      <c r="I56" s="40"/>
      <c r="J56" s="40"/>
    </row>
    <row r="57" spans="1:10" s="10" customFormat="1" ht="39" customHeight="1" x14ac:dyDescent="0.2">
      <c r="C57" s="56" t="s">
        <v>56</v>
      </c>
      <c r="D57" s="59">
        <f>-B24</f>
        <v>0</v>
      </c>
      <c r="F57" s="19"/>
      <c r="I57" s="40"/>
      <c r="J57" s="40"/>
    </row>
    <row r="58" spans="1:10" s="10" customFormat="1" ht="39" customHeight="1" x14ac:dyDescent="0.2">
      <c r="C58" s="47" t="s">
        <v>7</v>
      </c>
      <c r="D58" s="48">
        <f>SUM(D52:D57)</f>
        <v>260.89</v>
      </c>
      <c r="I58" s="40"/>
      <c r="J58" s="40"/>
    </row>
    <row r="59" spans="1:10" s="10" customFormat="1" ht="39" customHeight="1" x14ac:dyDescent="0.2">
      <c r="C59" s="30"/>
      <c r="D59" s="30"/>
      <c r="I59" s="40"/>
      <c r="J59" s="40"/>
    </row>
    <row r="60" spans="1:10" s="10" customFormat="1" ht="39" customHeight="1" x14ac:dyDescent="0.2">
      <c r="C60" s="30"/>
      <c r="D60" s="30"/>
      <c r="I60" s="40"/>
      <c r="J60" s="40"/>
    </row>
    <row r="61" spans="1:10" s="10" customFormat="1" ht="39" customHeight="1" x14ac:dyDescent="0.2">
      <c r="C61" s="30"/>
      <c r="D61" s="30"/>
      <c r="I61" s="40"/>
      <c r="J61" s="40"/>
    </row>
    <row r="62" spans="1:10" s="10" customFormat="1" ht="39" customHeight="1" x14ac:dyDescent="0.2">
      <c r="C62" s="30"/>
      <c r="D62" s="30"/>
      <c r="F62" s="19"/>
      <c r="I62" s="40"/>
      <c r="J62" s="40"/>
    </row>
    <row r="63" spans="1:10" s="10" customFormat="1" ht="39" customHeight="1" x14ac:dyDescent="0.2">
      <c r="C63" s="30"/>
      <c r="D63" s="30"/>
      <c r="F63" s="19"/>
      <c r="I63" s="40"/>
      <c r="J63" s="40"/>
    </row>
    <row r="64" spans="1:10" s="10" customFormat="1" ht="39" customHeight="1" x14ac:dyDescent="0.2">
      <c r="C64" s="30"/>
      <c r="D64" s="30"/>
      <c r="F64" s="19"/>
      <c r="I64" s="40"/>
      <c r="J64" s="40"/>
    </row>
    <row r="65" spans="3:10" s="10" customFormat="1" ht="39" customHeight="1" x14ac:dyDescent="0.2">
      <c r="C65" s="30"/>
      <c r="D65" s="30"/>
      <c r="F65" s="19"/>
      <c r="I65" s="40"/>
      <c r="J65" s="40"/>
    </row>
    <row r="66" spans="3:10" s="10" customFormat="1" ht="39" customHeight="1" x14ac:dyDescent="0.2">
      <c r="C66" s="30"/>
      <c r="D66" s="30"/>
      <c r="F66" s="19"/>
      <c r="I66" s="40"/>
      <c r="J66" s="40"/>
    </row>
    <row r="67" spans="3:10" s="10" customFormat="1" ht="39" customHeight="1" x14ac:dyDescent="0.2">
      <c r="C67" s="30"/>
      <c r="D67" s="30"/>
      <c r="F67" s="22"/>
      <c r="G67" s="31"/>
      <c r="H67" s="31"/>
      <c r="I67" s="40"/>
      <c r="J67" s="40"/>
    </row>
    <row r="68" spans="3:10" s="10" customFormat="1" ht="30.75" customHeight="1" x14ac:dyDescent="0.2">
      <c r="C68" s="30"/>
      <c r="D68" s="30"/>
      <c r="F68" s="101"/>
      <c r="G68" s="102"/>
      <c r="H68" s="100"/>
      <c r="I68" s="40"/>
      <c r="J68" s="40"/>
    </row>
    <row r="69" spans="3:10" s="10" customFormat="1" x14ac:dyDescent="0.2">
      <c r="C69" s="30"/>
      <c r="D69" s="30"/>
      <c r="F69" s="22"/>
      <c r="G69" s="31"/>
      <c r="H69" s="31"/>
      <c r="I69" s="40"/>
      <c r="J69" s="40"/>
    </row>
    <row r="70" spans="3:10" s="10" customFormat="1" x14ac:dyDescent="0.2">
      <c r="C70" s="30"/>
      <c r="D70" s="30"/>
      <c r="F70" s="22"/>
      <c r="G70" s="31"/>
      <c r="H70" s="31"/>
      <c r="I70" s="40"/>
      <c r="J70" s="40"/>
    </row>
    <row r="71" spans="3:10" s="10" customFormat="1" x14ac:dyDescent="0.2">
      <c r="C71" s="30"/>
      <c r="D71" s="30"/>
      <c r="F71" s="22"/>
      <c r="G71" s="31"/>
      <c r="H71" s="31"/>
      <c r="I71" s="40"/>
      <c r="J71" s="40"/>
    </row>
    <row r="72" spans="3:10" s="10" customFormat="1" x14ac:dyDescent="0.2">
      <c r="C72" s="30"/>
      <c r="D72" s="30"/>
      <c r="F72" s="19"/>
      <c r="I72" s="40"/>
      <c r="J72" s="40"/>
    </row>
    <row r="73" spans="3:10" s="10" customFormat="1" x14ac:dyDescent="0.2">
      <c r="C73" s="30"/>
      <c r="D73" s="30"/>
      <c r="F73" s="19"/>
      <c r="I73" s="40"/>
      <c r="J73" s="40"/>
    </row>
    <row r="74" spans="3:10" s="10" customFormat="1" x14ac:dyDescent="0.2">
      <c r="C74" s="30"/>
      <c r="D74" s="30"/>
      <c r="F74" s="19"/>
      <c r="I74" s="40"/>
      <c r="J74" s="40"/>
    </row>
    <row r="75" spans="3:10" s="10" customFormat="1" x14ac:dyDescent="0.2">
      <c r="C75" s="30"/>
      <c r="D75" s="30"/>
      <c r="F75" s="19"/>
      <c r="I75" s="40"/>
      <c r="J75" s="40"/>
    </row>
    <row r="76" spans="3:10" s="10" customFormat="1" x14ac:dyDescent="0.2">
      <c r="C76" s="30"/>
      <c r="D76" s="30"/>
      <c r="F76" s="19"/>
      <c r="I76" s="40"/>
      <c r="J76" s="40"/>
    </row>
    <row r="77" spans="3:10" s="10" customFormat="1" x14ac:dyDescent="0.2">
      <c r="C77" s="30"/>
      <c r="D77" s="30"/>
      <c r="F77" s="19"/>
      <c r="I77" s="40"/>
      <c r="J77" s="40"/>
    </row>
    <row r="78" spans="3:10" s="10" customFormat="1" x14ac:dyDescent="0.2">
      <c r="C78" s="30"/>
      <c r="D78" s="30"/>
      <c r="F78" s="19"/>
      <c r="I78" s="40"/>
      <c r="J78" s="40"/>
    </row>
    <row r="79" spans="3:10" s="10" customFormat="1" x14ac:dyDescent="0.2">
      <c r="C79" s="30"/>
      <c r="D79" s="30"/>
      <c r="F79" s="19"/>
      <c r="I79" s="40"/>
      <c r="J79" s="40"/>
    </row>
    <row r="80" spans="3:10" s="10" customFormat="1" x14ac:dyDescent="0.2">
      <c r="C80" s="30"/>
      <c r="D80" s="30"/>
      <c r="F80" s="19"/>
      <c r="I80" s="40"/>
      <c r="J80" s="40"/>
    </row>
    <row r="81" spans="3:10" s="10" customFormat="1" x14ac:dyDescent="0.2">
      <c r="C81" s="30"/>
      <c r="D81" s="30"/>
      <c r="F81" s="19"/>
      <c r="I81" s="40"/>
      <c r="J81" s="40"/>
    </row>
    <row r="82" spans="3:10" s="10" customFormat="1" x14ac:dyDescent="0.2">
      <c r="C82" s="30"/>
      <c r="D82" s="30"/>
      <c r="F82" s="19"/>
      <c r="I82" s="40"/>
      <c r="J82" s="40"/>
    </row>
    <row r="83" spans="3:10" s="10" customFormat="1" x14ac:dyDescent="0.2">
      <c r="C83" s="30"/>
      <c r="D83" s="30"/>
      <c r="F83" s="19"/>
      <c r="I83" s="40"/>
      <c r="J83" s="40"/>
    </row>
    <row r="84" spans="3:10" s="10" customFormat="1" x14ac:dyDescent="0.2">
      <c r="C84" s="30"/>
      <c r="D84" s="30"/>
      <c r="F84" s="19"/>
      <c r="I84" s="40"/>
      <c r="J84" s="40"/>
    </row>
    <row r="85" spans="3:10" s="10" customFormat="1" x14ac:dyDescent="0.2">
      <c r="C85" s="30"/>
      <c r="D85" s="30"/>
      <c r="F85" s="19"/>
      <c r="I85" s="40"/>
      <c r="J85" s="40"/>
    </row>
    <row r="86" spans="3:10" s="10" customFormat="1" x14ac:dyDescent="0.2">
      <c r="C86" s="30"/>
      <c r="D86" s="30"/>
      <c r="F86" s="19"/>
      <c r="I86" s="40"/>
      <c r="J86" s="40"/>
    </row>
    <row r="87" spans="3:10" s="10" customFormat="1" x14ac:dyDescent="0.2">
      <c r="C87" s="30"/>
      <c r="D87" s="30"/>
      <c r="F87" s="19"/>
      <c r="I87" s="40"/>
      <c r="J87" s="40"/>
    </row>
    <row r="88" spans="3:10" s="10" customFormat="1" x14ac:dyDescent="0.2">
      <c r="C88" s="30"/>
      <c r="D88" s="30"/>
      <c r="F88" s="19"/>
      <c r="I88" s="40"/>
      <c r="J88" s="40"/>
    </row>
    <row r="89" spans="3:10" s="10" customFormat="1" x14ac:dyDescent="0.2">
      <c r="C89" s="30"/>
      <c r="D89" s="30"/>
      <c r="F89" s="19"/>
      <c r="I89" s="40"/>
      <c r="J89" s="40"/>
    </row>
    <row r="90" spans="3:10" s="10" customFormat="1" x14ac:dyDescent="0.2">
      <c r="C90" s="30"/>
      <c r="D90" s="30"/>
      <c r="F90" s="19"/>
      <c r="I90" s="40"/>
      <c r="J90" s="40"/>
    </row>
    <row r="91" spans="3:10" s="10" customFormat="1" x14ac:dyDescent="0.2">
      <c r="C91" s="30"/>
      <c r="D91" s="30"/>
      <c r="F91" s="19"/>
      <c r="I91" s="40"/>
      <c r="J91" s="40"/>
    </row>
    <row r="92" spans="3:10" s="10" customFormat="1" x14ac:dyDescent="0.2">
      <c r="C92" s="30"/>
      <c r="D92" s="30"/>
      <c r="F92" s="19"/>
      <c r="I92" s="40"/>
      <c r="J92" s="40"/>
    </row>
    <row r="93" spans="3:10" s="10" customFormat="1" x14ac:dyDescent="0.2">
      <c r="C93" s="30"/>
      <c r="D93" s="30"/>
      <c r="F93" s="19"/>
      <c r="I93" s="40"/>
      <c r="J93" s="40"/>
    </row>
    <row r="94" spans="3:10" s="10" customFormat="1" x14ac:dyDescent="0.2">
      <c r="C94" s="30"/>
      <c r="D94" s="30"/>
      <c r="F94" s="19"/>
      <c r="I94" s="40"/>
      <c r="J94" s="40"/>
    </row>
    <row r="95" spans="3:10" s="10" customFormat="1" x14ac:dyDescent="0.2">
      <c r="C95" s="30"/>
      <c r="D95" s="30"/>
      <c r="F95" s="19"/>
      <c r="I95" s="40"/>
      <c r="J95" s="40"/>
    </row>
    <row r="96" spans="3:10" s="10" customFormat="1" x14ac:dyDescent="0.2">
      <c r="C96" s="30"/>
      <c r="D96" s="30"/>
      <c r="F96" s="19"/>
      <c r="I96" s="40"/>
      <c r="J96" s="40"/>
    </row>
    <row r="97" spans="3:10" s="10" customFormat="1" x14ac:dyDescent="0.2">
      <c r="C97" s="30"/>
      <c r="D97" s="30"/>
      <c r="F97" s="19"/>
      <c r="I97" s="40"/>
      <c r="J97" s="40"/>
    </row>
    <row r="98" spans="3:10" s="10" customFormat="1" x14ac:dyDescent="0.2">
      <c r="C98" s="30"/>
      <c r="D98" s="30"/>
      <c r="F98" s="19"/>
      <c r="I98" s="40"/>
      <c r="J98" s="40"/>
    </row>
    <row r="99" spans="3:10" s="10" customFormat="1" x14ac:dyDescent="0.2">
      <c r="C99" s="30"/>
      <c r="D99" s="30"/>
      <c r="F99" s="19"/>
      <c r="I99" s="40"/>
      <c r="J99" s="40"/>
    </row>
    <row r="100" spans="3:10" s="10" customFormat="1" x14ac:dyDescent="0.2">
      <c r="C100" s="30"/>
      <c r="D100" s="30"/>
      <c r="F100" s="19"/>
      <c r="I100" s="40"/>
      <c r="J100" s="40"/>
    </row>
    <row r="101" spans="3:10" s="10" customFormat="1" x14ac:dyDescent="0.2">
      <c r="C101" s="30"/>
      <c r="D101" s="30"/>
      <c r="F101" s="19"/>
      <c r="I101" s="40"/>
      <c r="J101" s="40"/>
    </row>
    <row r="102" spans="3:10" s="10" customFormat="1" x14ac:dyDescent="0.2">
      <c r="C102" s="30"/>
      <c r="D102" s="30"/>
      <c r="F102" s="19"/>
      <c r="I102" s="40"/>
      <c r="J102" s="40"/>
    </row>
    <row r="103" spans="3:10" s="10" customFormat="1" x14ac:dyDescent="0.2">
      <c r="C103" s="30"/>
      <c r="D103" s="30"/>
      <c r="F103" s="19"/>
      <c r="I103" s="40"/>
      <c r="J103" s="40"/>
    </row>
    <row r="104" spans="3:10" s="10" customFormat="1" x14ac:dyDescent="0.2">
      <c r="C104" s="30"/>
      <c r="D104" s="30"/>
      <c r="F104" s="19"/>
      <c r="I104" s="40"/>
      <c r="J104" s="40"/>
    </row>
    <row r="105" spans="3:10" s="10" customFormat="1" x14ac:dyDescent="0.2">
      <c r="C105" s="30"/>
      <c r="D105" s="30"/>
      <c r="F105" s="19"/>
      <c r="I105" s="40"/>
      <c r="J105" s="40"/>
    </row>
    <row r="106" spans="3:10" s="10" customFormat="1" x14ac:dyDescent="0.2">
      <c r="C106" s="30"/>
      <c r="D106" s="30"/>
      <c r="F106" s="19"/>
      <c r="I106" s="40"/>
      <c r="J106" s="40"/>
    </row>
    <row r="107" spans="3:10" s="10" customFormat="1" x14ac:dyDescent="0.2">
      <c r="C107" s="30"/>
      <c r="D107" s="30"/>
      <c r="F107" s="19"/>
      <c r="I107" s="40"/>
      <c r="J107" s="40"/>
    </row>
    <row r="108" spans="3:10" s="10" customFormat="1" x14ac:dyDescent="0.2">
      <c r="C108" s="30"/>
      <c r="D108" s="30"/>
      <c r="F108" s="19"/>
      <c r="I108" s="40"/>
      <c r="J108" s="40"/>
    </row>
    <row r="109" spans="3:10" s="10" customFormat="1" x14ac:dyDescent="0.2">
      <c r="C109" s="30"/>
      <c r="D109" s="30"/>
      <c r="F109" s="19"/>
      <c r="I109" s="40"/>
      <c r="J109" s="40"/>
    </row>
    <row r="110" spans="3:10" s="10" customFormat="1" x14ac:dyDescent="0.2">
      <c r="C110" s="30"/>
      <c r="D110" s="30"/>
      <c r="F110" s="19"/>
      <c r="I110" s="40"/>
      <c r="J110" s="40"/>
    </row>
    <row r="111" spans="3:10" s="10" customFormat="1" x14ac:dyDescent="0.2">
      <c r="C111" s="30"/>
      <c r="D111" s="30"/>
      <c r="F111" s="19"/>
      <c r="I111" s="40"/>
      <c r="J111" s="40"/>
    </row>
    <row r="112" spans="3:10" s="10" customFormat="1" x14ac:dyDescent="0.2">
      <c r="C112" s="30"/>
      <c r="D112" s="30"/>
      <c r="F112" s="19"/>
      <c r="I112" s="40"/>
      <c r="J112" s="40"/>
    </row>
    <row r="113" spans="3:10" s="10" customFormat="1" x14ac:dyDescent="0.2">
      <c r="C113" s="30"/>
      <c r="D113" s="30"/>
      <c r="F113" s="19"/>
      <c r="I113" s="40"/>
      <c r="J113" s="40"/>
    </row>
    <row r="114" spans="3:10" s="10" customFormat="1" x14ac:dyDescent="0.2">
      <c r="C114" s="30"/>
      <c r="D114" s="30"/>
      <c r="F114" s="19"/>
      <c r="I114" s="40"/>
      <c r="J114" s="40"/>
    </row>
    <row r="115" spans="3:10" s="10" customFormat="1" x14ac:dyDescent="0.2">
      <c r="C115" s="30"/>
      <c r="D115" s="30"/>
      <c r="F115" s="19"/>
      <c r="I115" s="40"/>
      <c r="J115" s="40"/>
    </row>
    <row r="116" spans="3:10" s="10" customFormat="1" x14ac:dyDescent="0.2">
      <c r="C116" s="30"/>
      <c r="D116" s="30"/>
      <c r="F116" s="19"/>
      <c r="I116" s="40"/>
      <c r="J116" s="40"/>
    </row>
    <row r="117" spans="3:10" s="10" customFormat="1" x14ac:dyDescent="0.2">
      <c r="C117" s="30"/>
      <c r="D117" s="30"/>
      <c r="F117" s="19"/>
      <c r="I117" s="40"/>
      <c r="J117" s="40"/>
    </row>
    <row r="118" spans="3:10" s="10" customFormat="1" x14ac:dyDescent="0.2">
      <c r="C118" s="30"/>
      <c r="D118" s="30"/>
      <c r="F118" s="19"/>
      <c r="I118" s="40"/>
      <c r="J118" s="40"/>
    </row>
    <row r="119" spans="3:10" s="10" customFormat="1" x14ac:dyDescent="0.2">
      <c r="C119" s="30"/>
      <c r="D119" s="30"/>
      <c r="F119" s="19"/>
      <c r="I119" s="40"/>
      <c r="J119" s="40"/>
    </row>
    <row r="120" spans="3:10" s="10" customFormat="1" x14ac:dyDescent="0.2">
      <c r="C120" s="30"/>
      <c r="D120" s="30"/>
      <c r="F120" s="19"/>
      <c r="I120" s="40"/>
      <c r="J120" s="40"/>
    </row>
    <row r="121" spans="3:10" s="10" customFormat="1" x14ac:dyDescent="0.2">
      <c r="C121" s="30"/>
      <c r="D121" s="30"/>
      <c r="F121" s="19"/>
      <c r="I121" s="40"/>
      <c r="J121" s="40"/>
    </row>
    <row r="122" spans="3:10" s="10" customFormat="1" x14ac:dyDescent="0.2">
      <c r="C122" s="30"/>
      <c r="D122" s="30"/>
      <c r="F122" s="19"/>
      <c r="I122" s="40"/>
      <c r="J122" s="40"/>
    </row>
    <row r="123" spans="3:10" s="10" customFormat="1" x14ac:dyDescent="0.2">
      <c r="C123" s="30"/>
      <c r="D123" s="30"/>
      <c r="F123" s="19"/>
      <c r="I123" s="40"/>
      <c r="J123" s="40"/>
    </row>
    <row r="124" spans="3:10" s="10" customFormat="1" x14ac:dyDescent="0.2">
      <c r="C124" s="30"/>
      <c r="D124" s="30"/>
      <c r="F124" s="19"/>
      <c r="I124" s="40"/>
      <c r="J124" s="40"/>
    </row>
    <row r="125" spans="3:10" s="10" customFormat="1" x14ac:dyDescent="0.2">
      <c r="C125" s="30"/>
      <c r="D125" s="30"/>
      <c r="F125" s="19"/>
      <c r="I125" s="40"/>
      <c r="J125" s="40"/>
    </row>
    <row r="126" spans="3:10" s="10" customFormat="1" x14ac:dyDescent="0.2">
      <c r="C126" s="30"/>
      <c r="D126" s="30"/>
      <c r="F126" s="19"/>
      <c r="I126" s="40"/>
      <c r="J126" s="40"/>
    </row>
    <row r="127" spans="3:10" s="10" customFormat="1" x14ac:dyDescent="0.2">
      <c r="C127" s="30"/>
      <c r="D127" s="30"/>
      <c r="F127" s="19"/>
      <c r="I127" s="40"/>
      <c r="J127" s="40"/>
    </row>
    <row r="128" spans="3:10" s="10" customFormat="1" x14ac:dyDescent="0.2">
      <c r="C128" s="30"/>
      <c r="D128" s="30"/>
      <c r="F128" s="19"/>
      <c r="I128" s="40"/>
      <c r="J128" s="40"/>
    </row>
    <row r="129" spans="3:10" s="10" customFormat="1" x14ac:dyDescent="0.2">
      <c r="C129" s="30"/>
      <c r="D129" s="30"/>
      <c r="F129" s="19"/>
      <c r="I129" s="40"/>
      <c r="J129" s="40"/>
    </row>
    <row r="130" spans="3:10" s="10" customFormat="1" x14ac:dyDescent="0.2">
      <c r="C130" s="30"/>
      <c r="D130" s="30"/>
      <c r="F130" s="19"/>
      <c r="I130" s="40"/>
      <c r="J130" s="40"/>
    </row>
    <row r="131" spans="3:10" s="10" customFormat="1" x14ac:dyDescent="0.2">
      <c r="C131" s="30"/>
      <c r="D131" s="30"/>
      <c r="F131" s="19"/>
      <c r="I131" s="40"/>
      <c r="J131" s="40"/>
    </row>
    <row r="132" spans="3:10" s="10" customFormat="1" x14ac:dyDescent="0.2">
      <c r="C132" s="30"/>
      <c r="D132" s="30"/>
      <c r="F132" s="19"/>
      <c r="I132" s="40"/>
      <c r="J132" s="40"/>
    </row>
    <row r="133" spans="3:10" s="10" customFormat="1" x14ac:dyDescent="0.2">
      <c r="C133" s="30"/>
      <c r="D133" s="30"/>
      <c r="F133" s="19"/>
      <c r="I133" s="40"/>
      <c r="J133" s="40"/>
    </row>
    <row r="134" spans="3:10" s="10" customFormat="1" x14ac:dyDescent="0.2">
      <c r="C134" s="30"/>
      <c r="D134" s="30"/>
      <c r="F134" s="19"/>
      <c r="I134" s="40"/>
      <c r="J134" s="40"/>
    </row>
    <row r="135" spans="3:10" s="10" customFormat="1" x14ac:dyDescent="0.2">
      <c r="C135" s="30"/>
      <c r="D135" s="30"/>
      <c r="F135" s="19"/>
      <c r="I135" s="40"/>
      <c r="J135" s="40"/>
    </row>
    <row r="136" spans="3:10" s="10" customFormat="1" x14ac:dyDescent="0.2">
      <c r="C136" s="30"/>
      <c r="D136" s="30"/>
      <c r="F136" s="19"/>
      <c r="I136" s="40"/>
      <c r="J136" s="40"/>
    </row>
    <row r="137" spans="3:10" s="10" customFormat="1" x14ac:dyDescent="0.2">
      <c r="C137" s="30"/>
      <c r="D137" s="30"/>
      <c r="F137" s="19"/>
      <c r="I137" s="40"/>
      <c r="J137" s="40"/>
    </row>
    <row r="138" spans="3:10" s="10" customFormat="1" x14ac:dyDescent="0.2">
      <c r="C138" s="30"/>
      <c r="D138" s="30"/>
      <c r="F138" s="19"/>
      <c r="I138" s="40"/>
      <c r="J138" s="40"/>
    </row>
    <row r="139" spans="3:10" s="10" customFormat="1" x14ac:dyDescent="0.2">
      <c r="C139" s="30"/>
      <c r="D139" s="30"/>
      <c r="F139" s="19"/>
      <c r="I139" s="40"/>
      <c r="J139" s="40"/>
    </row>
    <row r="140" spans="3:10" s="10" customFormat="1" x14ac:dyDescent="0.2">
      <c r="C140" s="30"/>
      <c r="D140" s="30"/>
      <c r="F140" s="19"/>
      <c r="I140" s="40"/>
      <c r="J140" s="40"/>
    </row>
    <row r="141" spans="3:10" s="10" customFormat="1" x14ac:dyDescent="0.2">
      <c r="C141" s="30"/>
      <c r="D141" s="30"/>
      <c r="F141" s="19"/>
      <c r="I141" s="40"/>
      <c r="J141" s="40"/>
    </row>
    <row r="142" spans="3:10" s="10" customFormat="1" x14ac:dyDescent="0.2">
      <c r="C142" s="30"/>
      <c r="D142" s="30"/>
      <c r="F142" s="19"/>
      <c r="I142" s="40"/>
      <c r="J142" s="40"/>
    </row>
    <row r="143" spans="3:10" s="10" customFormat="1" x14ac:dyDescent="0.2">
      <c r="C143" s="30"/>
      <c r="D143" s="30"/>
      <c r="F143" s="19"/>
      <c r="I143" s="40"/>
      <c r="J143" s="40"/>
    </row>
    <row r="144" spans="3:10" s="10" customFormat="1" x14ac:dyDescent="0.2">
      <c r="C144" s="30"/>
      <c r="D144" s="30"/>
      <c r="F144" s="19"/>
      <c r="I144" s="40"/>
      <c r="J144" s="40"/>
    </row>
    <row r="145" spans="3:10" s="10" customFormat="1" x14ac:dyDescent="0.2">
      <c r="C145" s="30"/>
      <c r="D145" s="30"/>
      <c r="F145" s="19"/>
      <c r="I145" s="40"/>
      <c r="J145" s="40"/>
    </row>
    <row r="146" spans="3:10" s="10" customFormat="1" x14ac:dyDescent="0.2">
      <c r="C146" s="30"/>
      <c r="D146" s="30"/>
      <c r="F146" s="19"/>
      <c r="I146" s="40"/>
      <c r="J146" s="40"/>
    </row>
    <row r="147" spans="3:10" s="10" customFormat="1" x14ac:dyDescent="0.2">
      <c r="C147" s="30"/>
      <c r="D147" s="30"/>
      <c r="F147" s="19"/>
      <c r="I147" s="40"/>
      <c r="J147" s="40"/>
    </row>
    <row r="148" spans="3:10" s="10" customFormat="1" x14ac:dyDescent="0.2">
      <c r="C148" s="30"/>
      <c r="D148" s="30"/>
      <c r="F148" s="19"/>
      <c r="I148" s="40"/>
      <c r="J148" s="40"/>
    </row>
    <row r="149" spans="3:10" s="10" customFormat="1" x14ac:dyDescent="0.2">
      <c r="C149" s="30"/>
      <c r="D149" s="30"/>
      <c r="F149" s="19"/>
      <c r="I149" s="40"/>
      <c r="J149" s="40"/>
    </row>
    <row r="150" spans="3:10" s="10" customFormat="1" x14ac:dyDescent="0.2">
      <c r="C150" s="30"/>
      <c r="D150" s="30"/>
      <c r="F150" s="19"/>
      <c r="I150" s="40"/>
      <c r="J150" s="40"/>
    </row>
    <row r="151" spans="3:10" s="10" customFormat="1" x14ac:dyDescent="0.2">
      <c r="C151" s="30"/>
      <c r="D151" s="30"/>
      <c r="F151" s="19"/>
      <c r="I151" s="40"/>
      <c r="J151" s="40"/>
    </row>
    <row r="152" spans="3:10" s="10" customFormat="1" x14ac:dyDescent="0.2">
      <c r="C152" s="30"/>
      <c r="D152" s="30"/>
      <c r="F152" s="19"/>
      <c r="I152" s="40"/>
      <c r="J152" s="40"/>
    </row>
    <row r="153" spans="3:10" s="10" customFormat="1" x14ac:dyDescent="0.2">
      <c r="C153" s="30"/>
      <c r="D153" s="30"/>
      <c r="F153" s="19"/>
      <c r="I153" s="40"/>
      <c r="J153" s="40"/>
    </row>
    <row r="154" spans="3:10" s="10" customFormat="1" x14ac:dyDescent="0.2">
      <c r="C154" s="30"/>
      <c r="D154" s="30"/>
      <c r="F154" s="19"/>
      <c r="I154" s="40"/>
      <c r="J154" s="40"/>
    </row>
    <row r="155" spans="3:10" s="10" customFormat="1" x14ac:dyDescent="0.2">
      <c r="C155" s="30"/>
      <c r="D155" s="30"/>
      <c r="F155" s="19"/>
      <c r="I155" s="40"/>
      <c r="J155" s="40"/>
    </row>
    <row r="156" spans="3:10" s="10" customFormat="1" x14ac:dyDescent="0.2">
      <c r="C156" s="30"/>
      <c r="D156" s="30"/>
      <c r="F156" s="19"/>
      <c r="I156" s="40"/>
      <c r="J156" s="40"/>
    </row>
    <row r="157" spans="3:10" s="10" customFormat="1" x14ac:dyDescent="0.2">
      <c r="C157" s="30"/>
      <c r="D157" s="30"/>
      <c r="F157" s="19"/>
      <c r="I157" s="40"/>
      <c r="J157" s="40"/>
    </row>
    <row r="158" spans="3:10" s="10" customFormat="1" x14ac:dyDescent="0.2">
      <c r="C158" s="30"/>
      <c r="D158" s="30"/>
      <c r="F158" s="19"/>
      <c r="I158" s="40"/>
      <c r="J158" s="40"/>
    </row>
    <row r="159" spans="3:10" s="10" customFormat="1" x14ac:dyDescent="0.2">
      <c r="C159" s="30"/>
      <c r="D159" s="30"/>
      <c r="F159" s="19"/>
      <c r="I159" s="40"/>
      <c r="J159" s="40"/>
    </row>
    <row r="160" spans="3:10" s="10" customFormat="1" x14ac:dyDescent="0.2">
      <c r="C160" s="30"/>
      <c r="D160" s="30"/>
      <c r="F160" s="19"/>
      <c r="I160" s="40"/>
      <c r="J160" s="40"/>
    </row>
    <row r="161" spans="3:10" s="10" customFormat="1" x14ac:dyDescent="0.2">
      <c r="C161" s="30"/>
      <c r="D161" s="30"/>
      <c r="F161" s="19"/>
      <c r="I161" s="40"/>
      <c r="J161" s="40"/>
    </row>
    <row r="162" spans="3:10" s="10" customFormat="1" x14ac:dyDescent="0.2">
      <c r="C162" s="30"/>
      <c r="D162" s="30"/>
      <c r="F162" s="19"/>
      <c r="I162" s="40"/>
      <c r="J162" s="40"/>
    </row>
    <row r="163" spans="3:10" s="10" customFormat="1" x14ac:dyDescent="0.2">
      <c r="C163" s="30"/>
      <c r="D163" s="30"/>
      <c r="F163" s="19"/>
      <c r="I163" s="40"/>
      <c r="J163" s="40"/>
    </row>
    <row r="164" spans="3:10" s="10" customFormat="1" x14ac:dyDescent="0.2">
      <c r="C164" s="30"/>
      <c r="D164" s="30"/>
      <c r="F164" s="19"/>
      <c r="I164" s="40"/>
      <c r="J164" s="40"/>
    </row>
    <row r="165" spans="3:10" s="10" customFormat="1" x14ac:dyDescent="0.2">
      <c r="C165" s="30"/>
      <c r="D165" s="30"/>
      <c r="F165" s="19"/>
      <c r="I165" s="40"/>
      <c r="J165" s="40"/>
    </row>
    <row r="166" spans="3:10" s="10" customFormat="1" x14ac:dyDescent="0.2">
      <c r="C166" s="30"/>
      <c r="D166" s="30"/>
      <c r="F166" s="19"/>
      <c r="I166" s="40"/>
      <c r="J166" s="40"/>
    </row>
    <row r="167" spans="3:10" s="10" customFormat="1" x14ac:dyDescent="0.2">
      <c r="C167" s="30"/>
      <c r="D167" s="30"/>
      <c r="F167" s="19"/>
      <c r="I167" s="40"/>
      <c r="J167" s="40"/>
    </row>
    <row r="168" spans="3:10" s="10" customFormat="1" x14ac:dyDescent="0.2">
      <c r="C168" s="30"/>
      <c r="D168" s="30"/>
      <c r="F168" s="19"/>
      <c r="I168" s="40"/>
      <c r="J168" s="40"/>
    </row>
    <row r="169" spans="3:10" s="10" customFormat="1" x14ac:dyDescent="0.2">
      <c r="C169" s="30"/>
      <c r="D169" s="30"/>
      <c r="F169" s="19"/>
      <c r="I169" s="40"/>
      <c r="J169" s="40"/>
    </row>
    <row r="170" spans="3:10" s="10" customFormat="1" x14ac:dyDescent="0.2">
      <c r="C170" s="30"/>
      <c r="D170" s="30"/>
      <c r="F170" s="19"/>
      <c r="I170" s="40"/>
      <c r="J170" s="40"/>
    </row>
    <row r="171" spans="3:10" s="10" customFormat="1" x14ac:dyDescent="0.2">
      <c r="C171" s="30"/>
      <c r="D171" s="30"/>
      <c r="F171" s="19"/>
      <c r="I171" s="40"/>
      <c r="J171" s="40"/>
    </row>
    <row r="172" spans="3:10" s="10" customFormat="1" x14ac:dyDescent="0.2">
      <c r="C172" s="30"/>
      <c r="D172" s="30"/>
      <c r="F172" s="19"/>
      <c r="I172" s="40"/>
      <c r="J172" s="40"/>
    </row>
    <row r="173" spans="3:10" s="10" customFormat="1" x14ac:dyDescent="0.2">
      <c r="C173" s="30"/>
      <c r="D173" s="30"/>
      <c r="F173" s="19"/>
      <c r="I173" s="40"/>
      <c r="J173" s="40"/>
    </row>
    <row r="174" spans="3:10" s="10" customFormat="1" x14ac:dyDescent="0.2">
      <c r="C174" s="30"/>
      <c r="D174" s="30"/>
      <c r="F174" s="19"/>
      <c r="I174" s="40"/>
      <c r="J174" s="40"/>
    </row>
    <row r="175" spans="3:10" s="10" customFormat="1" x14ac:dyDescent="0.2">
      <c r="C175" s="30"/>
      <c r="D175" s="30"/>
      <c r="F175" s="19"/>
      <c r="I175" s="40"/>
      <c r="J175" s="40"/>
    </row>
    <row r="176" spans="3:10" s="10" customFormat="1" x14ac:dyDescent="0.2">
      <c r="C176" s="30"/>
      <c r="D176" s="30"/>
      <c r="F176" s="19"/>
      <c r="I176" s="40"/>
      <c r="J176" s="40"/>
    </row>
    <row r="177" spans="3:10" s="10" customFormat="1" x14ac:dyDescent="0.2">
      <c r="C177" s="30"/>
      <c r="D177" s="30"/>
      <c r="F177" s="19"/>
      <c r="I177" s="40"/>
      <c r="J177" s="40"/>
    </row>
    <row r="178" spans="3:10" s="10" customFormat="1" x14ac:dyDescent="0.2">
      <c r="C178" s="30"/>
      <c r="D178" s="30"/>
      <c r="F178" s="19"/>
      <c r="I178" s="40"/>
      <c r="J178" s="40"/>
    </row>
    <row r="179" spans="3:10" s="10" customFormat="1" x14ac:dyDescent="0.2">
      <c r="C179" s="30"/>
      <c r="D179" s="30"/>
      <c r="F179" s="19"/>
      <c r="I179" s="40"/>
      <c r="J179" s="40"/>
    </row>
    <row r="180" spans="3:10" s="10" customFormat="1" x14ac:dyDescent="0.2">
      <c r="C180" s="30"/>
      <c r="D180" s="30"/>
      <c r="F180" s="19"/>
      <c r="I180" s="40"/>
      <c r="J180" s="40"/>
    </row>
    <row r="181" spans="3:10" s="10" customFormat="1" x14ac:dyDescent="0.2">
      <c r="C181" s="30"/>
      <c r="D181" s="30"/>
      <c r="F181" s="19"/>
      <c r="I181" s="40"/>
      <c r="J181" s="40"/>
    </row>
    <row r="182" spans="3:10" s="10" customFormat="1" x14ac:dyDescent="0.2">
      <c r="C182" s="30"/>
      <c r="D182" s="30"/>
      <c r="F182" s="19"/>
      <c r="I182" s="40"/>
      <c r="J182" s="40"/>
    </row>
    <row r="183" spans="3:10" s="10" customFormat="1" x14ac:dyDescent="0.2">
      <c r="C183" s="30"/>
      <c r="D183" s="30"/>
      <c r="F183" s="19"/>
      <c r="I183" s="40"/>
      <c r="J183" s="40"/>
    </row>
    <row r="184" spans="3:10" s="10" customFormat="1" x14ac:dyDescent="0.2">
      <c r="C184" s="30"/>
      <c r="D184" s="30"/>
      <c r="F184" s="19"/>
      <c r="I184" s="40"/>
      <c r="J184" s="40"/>
    </row>
    <row r="185" spans="3:10" s="10" customFormat="1" x14ac:dyDescent="0.2">
      <c r="C185" s="30"/>
      <c r="D185" s="30"/>
      <c r="F185" s="19"/>
      <c r="I185" s="40"/>
      <c r="J185" s="40"/>
    </row>
    <row r="186" spans="3:10" s="10" customFormat="1" x14ac:dyDescent="0.2">
      <c r="C186" s="30"/>
      <c r="D186" s="30"/>
      <c r="F186" s="19"/>
      <c r="I186" s="40"/>
      <c r="J186" s="40"/>
    </row>
    <row r="187" spans="3:10" s="10" customFormat="1" x14ac:dyDescent="0.2">
      <c r="C187" s="30"/>
      <c r="D187" s="30"/>
      <c r="F187" s="19"/>
      <c r="I187" s="40"/>
      <c r="J187" s="40"/>
    </row>
    <row r="188" spans="3:10" s="10" customFormat="1" x14ac:dyDescent="0.2">
      <c r="C188" s="30"/>
      <c r="D188" s="30"/>
      <c r="F188" s="19"/>
      <c r="I188" s="40"/>
      <c r="J188" s="40"/>
    </row>
    <row r="189" spans="3:10" s="10" customFormat="1" x14ac:dyDescent="0.2">
      <c r="C189" s="30"/>
      <c r="D189" s="30"/>
      <c r="F189" s="19"/>
      <c r="I189" s="40"/>
      <c r="J189" s="40"/>
    </row>
    <row r="190" spans="3:10" s="10" customFormat="1" x14ac:dyDescent="0.2">
      <c r="C190" s="30"/>
      <c r="D190" s="30"/>
      <c r="F190" s="19"/>
      <c r="I190" s="40"/>
      <c r="J190" s="40"/>
    </row>
    <row r="191" spans="3:10" s="10" customFormat="1" x14ac:dyDescent="0.2">
      <c r="C191" s="30"/>
      <c r="D191" s="30"/>
      <c r="F191" s="19"/>
      <c r="I191" s="40"/>
      <c r="J191" s="40"/>
    </row>
    <row r="192" spans="3:10" s="10" customFormat="1" x14ac:dyDescent="0.2">
      <c r="C192" s="30"/>
      <c r="D192" s="30"/>
      <c r="F192" s="19"/>
      <c r="I192" s="40"/>
      <c r="J192" s="40"/>
    </row>
    <row r="193" spans="3:10" s="10" customFormat="1" x14ac:dyDescent="0.2">
      <c r="C193" s="30"/>
      <c r="D193" s="30"/>
      <c r="F193" s="19"/>
      <c r="I193" s="40"/>
      <c r="J193" s="40"/>
    </row>
    <row r="194" spans="3:10" s="10" customFormat="1" x14ac:dyDescent="0.2">
      <c r="C194" s="30"/>
      <c r="D194" s="30"/>
      <c r="F194" s="19"/>
      <c r="I194" s="40"/>
      <c r="J194" s="40"/>
    </row>
    <row r="195" spans="3:10" s="10" customFormat="1" x14ac:dyDescent="0.2">
      <c r="C195" s="30"/>
      <c r="D195" s="30"/>
      <c r="F195" s="19"/>
      <c r="I195" s="40"/>
      <c r="J195" s="40"/>
    </row>
    <row r="196" spans="3:10" s="10" customFormat="1" x14ac:dyDescent="0.2">
      <c r="C196" s="30"/>
      <c r="D196" s="30"/>
      <c r="F196" s="19"/>
      <c r="I196" s="40"/>
      <c r="J196" s="40"/>
    </row>
    <row r="197" spans="3:10" s="10" customFormat="1" x14ac:dyDescent="0.2">
      <c r="C197" s="30"/>
      <c r="D197" s="30"/>
      <c r="F197" s="19"/>
      <c r="I197" s="40"/>
      <c r="J197" s="40"/>
    </row>
    <row r="198" spans="3:10" s="10" customFormat="1" x14ac:dyDescent="0.2">
      <c r="C198" s="30"/>
      <c r="D198" s="30"/>
      <c r="F198" s="19"/>
      <c r="I198" s="40"/>
      <c r="J198" s="40"/>
    </row>
    <row r="199" spans="3:10" s="10" customFormat="1" x14ac:dyDescent="0.2">
      <c r="C199" s="30"/>
      <c r="D199" s="30"/>
      <c r="F199" s="19"/>
      <c r="I199" s="40"/>
      <c r="J199" s="40"/>
    </row>
    <row r="200" spans="3:10" s="10" customFormat="1" x14ac:dyDescent="0.2">
      <c r="C200" s="30"/>
      <c r="D200" s="30"/>
      <c r="F200" s="19"/>
      <c r="I200" s="40"/>
      <c r="J200" s="40"/>
    </row>
    <row r="201" spans="3:10" s="10" customFormat="1" x14ac:dyDescent="0.2">
      <c r="C201" s="30"/>
      <c r="D201" s="30"/>
      <c r="F201" s="19"/>
      <c r="I201" s="40"/>
      <c r="J201" s="40"/>
    </row>
    <row r="202" spans="3:10" s="10" customFormat="1" x14ac:dyDescent="0.2">
      <c r="C202" s="30"/>
      <c r="D202" s="30"/>
      <c r="F202" s="19"/>
      <c r="I202" s="40"/>
      <c r="J202" s="40"/>
    </row>
    <row r="203" spans="3:10" s="10" customFormat="1" x14ac:dyDescent="0.2">
      <c r="C203" s="30"/>
      <c r="D203" s="30"/>
      <c r="F203" s="19"/>
      <c r="I203" s="40"/>
      <c r="J203" s="40"/>
    </row>
    <row r="204" spans="3:10" s="10" customFormat="1" x14ac:dyDescent="0.2">
      <c r="C204" s="30"/>
      <c r="D204" s="30"/>
      <c r="F204" s="19"/>
      <c r="I204" s="40"/>
      <c r="J204" s="40"/>
    </row>
    <row r="205" spans="3:10" s="10" customFormat="1" x14ac:dyDescent="0.2">
      <c r="C205" s="30"/>
      <c r="D205" s="30"/>
      <c r="F205" s="19"/>
      <c r="I205" s="40"/>
      <c r="J205" s="40"/>
    </row>
    <row r="206" spans="3:10" s="10" customFormat="1" x14ac:dyDescent="0.2">
      <c r="C206" s="30"/>
      <c r="D206" s="30"/>
      <c r="F206" s="19"/>
      <c r="I206" s="40"/>
      <c r="J206" s="40"/>
    </row>
    <row r="207" spans="3:10" s="10" customFormat="1" x14ac:dyDescent="0.2">
      <c r="C207" s="30"/>
      <c r="D207" s="30"/>
      <c r="F207" s="19"/>
      <c r="I207" s="40"/>
      <c r="J207" s="40"/>
    </row>
    <row r="208" spans="3:10" s="10" customFormat="1" x14ac:dyDescent="0.2">
      <c r="C208" s="30"/>
      <c r="D208" s="30"/>
      <c r="F208" s="19"/>
      <c r="I208" s="40"/>
      <c r="J208" s="40"/>
    </row>
    <row r="209" spans="3:10" s="10" customFormat="1" x14ac:dyDescent="0.2">
      <c r="C209" s="30"/>
      <c r="D209" s="30"/>
      <c r="F209" s="19"/>
      <c r="I209" s="40"/>
      <c r="J209" s="40"/>
    </row>
    <row r="210" spans="3:10" s="10" customFormat="1" x14ac:dyDescent="0.2">
      <c r="C210" s="30"/>
      <c r="D210" s="30"/>
      <c r="F210" s="19"/>
      <c r="I210" s="40"/>
      <c r="J210" s="40"/>
    </row>
    <row r="211" spans="3:10" s="10" customFormat="1" x14ac:dyDescent="0.2">
      <c r="C211" s="30"/>
      <c r="D211" s="30"/>
      <c r="F211" s="19"/>
      <c r="I211" s="40"/>
      <c r="J211" s="40"/>
    </row>
    <row r="212" spans="3:10" s="10" customFormat="1" x14ac:dyDescent="0.2">
      <c r="C212" s="30"/>
      <c r="D212" s="30"/>
      <c r="F212" s="19"/>
      <c r="I212" s="40"/>
      <c r="J212" s="40"/>
    </row>
    <row r="213" spans="3:10" s="10" customFormat="1" x14ac:dyDescent="0.2">
      <c r="C213" s="30"/>
      <c r="D213" s="30"/>
      <c r="F213" s="19"/>
      <c r="I213" s="40"/>
      <c r="J213" s="40"/>
    </row>
    <row r="214" spans="3:10" s="10" customFormat="1" x14ac:dyDescent="0.2">
      <c r="C214" s="30"/>
      <c r="D214" s="30"/>
      <c r="F214" s="19"/>
      <c r="I214" s="40"/>
      <c r="J214" s="40"/>
    </row>
    <row r="215" spans="3:10" s="10" customFormat="1" x14ac:dyDescent="0.2">
      <c r="C215" s="30"/>
      <c r="D215" s="30"/>
      <c r="F215" s="19"/>
      <c r="I215" s="40"/>
      <c r="J215" s="40"/>
    </row>
    <row r="216" spans="3:10" s="10" customFormat="1" x14ac:dyDescent="0.2">
      <c r="C216" s="30"/>
      <c r="D216" s="30"/>
      <c r="F216" s="19"/>
      <c r="I216" s="40"/>
      <c r="J216" s="40"/>
    </row>
    <row r="217" spans="3:10" s="10" customFormat="1" x14ac:dyDescent="0.2">
      <c r="C217" s="30"/>
      <c r="D217" s="30"/>
      <c r="F217" s="19"/>
      <c r="I217" s="40"/>
      <c r="J217" s="40"/>
    </row>
    <row r="218" spans="3:10" s="10" customFormat="1" x14ac:dyDescent="0.2">
      <c r="C218" s="30"/>
      <c r="D218" s="30"/>
      <c r="F218" s="19"/>
      <c r="I218" s="40"/>
      <c r="J218" s="40"/>
    </row>
    <row r="219" spans="3:10" s="10" customFormat="1" x14ac:dyDescent="0.2">
      <c r="C219" s="30"/>
      <c r="D219" s="30"/>
      <c r="F219" s="19"/>
      <c r="I219" s="40"/>
      <c r="J219" s="40"/>
    </row>
    <row r="220" spans="3:10" s="10" customFormat="1" x14ac:dyDescent="0.2">
      <c r="C220" s="30"/>
      <c r="D220" s="30"/>
      <c r="F220" s="19"/>
      <c r="I220" s="40"/>
      <c r="J220" s="40"/>
    </row>
    <row r="221" spans="3:10" s="10" customFormat="1" x14ac:dyDescent="0.2">
      <c r="C221" s="30"/>
      <c r="D221" s="30"/>
      <c r="F221" s="19"/>
      <c r="I221" s="40"/>
      <c r="J221" s="40"/>
    </row>
    <row r="222" spans="3:10" s="10" customFormat="1" x14ac:dyDescent="0.2">
      <c r="C222" s="30"/>
      <c r="D222" s="30"/>
      <c r="F222" s="19"/>
      <c r="I222" s="40"/>
      <c r="J222" s="40"/>
    </row>
    <row r="223" spans="3:10" s="10" customFormat="1" x14ac:dyDescent="0.2">
      <c r="C223" s="30"/>
      <c r="D223" s="30"/>
      <c r="F223" s="19"/>
      <c r="I223" s="40"/>
      <c r="J223" s="40"/>
    </row>
    <row r="224" spans="3:10" s="10" customFormat="1" x14ac:dyDescent="0.2">
      <c r="C224" s="30"/>
      <c r="D224" s="30"/>
      <c r="F224" s="19"/>
      <c r="I224" s="40"/>
      <c r="J224" s="40"/>
    </row>
    <row r="225" spans="3:10" s="10" customFormat="1" x14ac:dyDescent="0.2">
      <c r="C225" s="30"/>
      <c r="D225" s="30"/>
      <c r="F225" s="19"/>
      <c r="I225" s="40"/>
      <c r="J225" s="40"/>
    </row>
    <row r="226" spans="3:10" s="10" customFormat="1" x14ac:dyDescent="0.2">
      <c r="C226" s="30"/>
      <c r="D226" s="30"/>
      <c r="F226" s="19"/>
      <c r="I226" s="40"/>
      <c r="J226" s="40"/>
    </row>
    <row r="227" spans="3:10" s="10" customFormat="1" x14ac:dyDescent="0.2">
      <c r="C227" s="30"/>
      <c r="D227" s="30"/>
      <c r="F227" s="19"/>
      <c r="I227" s="40"/>
      <c r="J227" s="40"/>
    </row>
    <row r="228" spans="3:10" s="10" customFormat="1" x14ac:dyDescent="0.2">
      <c r="C228" s="30"/>
      <c r="D228" s="30"/>
      <c r="F228" s="19"/>
      <c r="I228" s="40"/>
      <c r="J228" s="40"/>
    </row>
    <row r="229" spans="3:10" s="10" customFormat="1" x14ac:dyDescent="0.2">
      <c r="C229" s="30"/>
      <c r="D229" s="30"/>
      <c r="F229" s="19"/>
      <c r="I229" s="40"/>
      <c r="J229" s="40"/>
    </row>
    <row r="230" spans="3:10" s="10" customFormat="1" x14ac:dyDescent="0.2">
      <c r="C230" s="30"/>
      <c r="D230" s="30"/>
      <c r="F230" s="19"/>
      <c r="I230" s="40"/>
      <c r="J230" s="40"/>
    </row>
    <row r="231" spans="3:10" s="10" customFormat="1" x14ac:dyDescent="0.2">
      <c r="C231" s="30"/>
      <c r="D231" s="30"/>
      <c r="F231" s="19"/>
      <c r="I231" s="40"/>
      <c r="J231" s="40"/>
    </row>
    <row r="232" spans="3:10" s="10" customFormat="1" x14ac:dyDescent="0.2">
      <c r="C232" s="30"/>
      <c r="D232" s="30"/>
      <c r="F232" s="19"/>
      <c r="I232" s="40"/>
      <c r="J232" s="40"/>
    </row>
    <row r="233" spans="3:10" s="10" customFormat="1" x14ac:dyDescent="0.2">
      <c r="C233" s="30"/>
      <c r="D233" s="30"/>
      <c r="F233" s="19"/>
      <c r="I233" s="40"/>
      <c r="J233" s="40"/>
    </row>
    <row r="234" spans="3:10" s="10" customFormat="1" x14ac:dyDescent="0.2">
      <c r="C234" s="30"/>
      <c r="D234" s="30"/>
      <c r="F234" s="19"/>
      <c r="I234" s="40"/>
      <c r="J234" s="40"/>
    </row>
    <row r="235" spans="3:10" s="10" customFormat="1" x14ac:dyDescent="0.2">
      <c r="C235" s="30"/>
      <c r="D235" s="30"/>
      <c r="F235" s="19"/>
      <c r="I235" s="40"/>
      <c r="J235" s="40"/>
    </row>
    <row r="236" spans="3:10" s="10" customFormat="1" x14ac:dyDescent="0.2">
      <c r="C236" s="30"/>
      <c r="D236" s="30"/>
      <c r="F236" s="19"/>
      <c r="I236" s="40"/>
      <c r="J236" s="40"/>
    </row>
    <row r="237" spans="3:10" s="10" customFormat="1" x14ac:dyDescent="0.2">
      <c r="C237" s="30"/>
      <c r="D237" s="30"/>
      <c r="F237" s="19"/>
      <c r="I237" s="40"/>
      <c r="J237" s="40"/>
    </row>
    <row r="238" spans="3:10" s="10" customFormat="1" x14ac:dyDescent="0.2">
      <c r="C238" s="30"/>
      <c r="D238" s="30"/>
      <c r="F238" s="19"/>
      <c r="I238" s="40"/>
      <c r="J238" s="40"/>
    </row>
    <row r="239" spans="3:10" s="10" customFormat="1" x14ac:dyDescent="0.2">
      <c r="C239" s="30"/>
      <c r="D239" s="30"/>
      <c r="F239" s="19"/>
      <c r="I239" s="40"/>
      <c r="J239" s="40"/>
    </row>
    <row r="240" spans="3:10" s="10" customFormat="1" x14ac:dyDescent="0.2">
      <c r="C240" s="30"/>
      <c r="D240" s="30"/>
      <c r="F240" s="19"/>
      <c r="I240" s="40"/>
      <c r="J240" s="40"/>
    </row>
    <row r="241" spans="3:10" s="10" customFormat="1" x14ac:dyDescent="0.2">
      <c r="C241" s="30"/>
      <c r="D241" s="30"/>
      <c r="F241" s="19"/>
      <c r="I241" s="40"/>
      <c r="J241" s="40"/>
    </row>
    <row r="242" spans="3:10" s="10" customFormat="1" x14ac:dyDescent="0.2">
      <c r="C242" s="30"/>
      <c r="D242" s="30"/>
      <c r="F242" s="19"/>
      <c r="I242" s="40"/>
      <c r="J242" s="40"/>
    </row>
    <row r="243" spans="3:10" s="10" customFormat="1" x14ac:dyDescent="0.2">
      <c r="C243" s="30"/>
      <c r="D243" s="30"/>
      <c r="F243" s="19"/>
      <c r="I243" s="40"/>
      <c r="J243" s="40"/>
    </row>
    <row r="244" spans="3:10" s="10" customFormat="1" x14ac:dyDescent="0.2">
      <c r="C244" s="30"/>
      <c r="D244" s="30"/>
      <c r="F244" s="19"/>
      <c r="I244" s="40"/>
      <c r="J244" s="40"/>
    </row>
    <row r="245" spans="3:10" s="10" customFormat="1" x14ac:dyDescent="0.2">
      <c r="C245" s="30"/>
      <c r="D245" s="30"/>
      <c r="F245" s="19"/>
      <c r="I245" s="40"/>
      <c r="J245" s="40"/>
    </row>
    <row r="246" spans="3:10" s="10" customFormat="1" x14ac:dyDescent="0.2">
      <c r="C246" s="30"/>
      <c r="D246" s="30"/>
      <c r="F246" s="19"/>
      <c r="I246" s="40"/>
      <c r="J246" s="40"/>
    </row>
    <row r="247" spans="3:10" s="10" customFormat="1" x14ac:dyDescent="0.2">
      <c r="C247" s="30"/>
      <c r="D247" s="30"/>
      <c r="F247" s="19"/>
      <c r="I247" s="40"/>
      <c r="J247" s="40"/>
    </row>
    <row r="248" spans="3:10" s="10" customFormat="1" x14ac:dyDescent="0.2">
      <c r="C248" s="30"/>
      <c r="D248" s="30"/>
      <c r="F248" s="19"/>
      <c r="I248" s="40"/>
      <c r="J248" s="40"/>
    </row>
    <row r="249" spans="3:10" s="10" customFormat="1" x14ac:dyDescent="0.2">
      <c r="C249" s="30"/>
      <c r="D249" s="30"/>
      <c r="F249" s="19"/>
      <c r="I249" s="40"/>
      <c r="J249" s="40"/>
    </row>
    <row r="250" spans="3:10" s="10" customFormat="1" x14ac:dyDescent="0.2">
      <c r="C250" s="30"/>
      <c r="D250" s="30"/>
      <c r="F250" s="19"/>
      <c r="I250" s="40"/>
      <c r="J250" s="40"/>
    </row>
    <row r="251" spans="3:10" s="10" customFormat="1" x14ac:dyDescent="0.2">
      <c r="C251" s="30"/>
      <c r="D251" s="30"/>
      <c r="F251" s="19"/>
      <c r="I251" s="40"/>
      <c r="J251" s="40"/>
    </row>
    <row r="252" spans="3:10" s="10" customFormat="1" x14ac:dyDescent="0.2">
      <c r="C252" s="30"/>
      <c r="D252" s="30"/>
      <c r="F252" s="19"/>
      <c r="I252" s="40"/>
      <c r="J252" s="40"/>
    </row>
    <row r="253" spans="3:10" s="10" customFormat="1" x14ac:dyDescent="0.2">
      <c r="C253" s="30"/>
      <c r="D253" s="30"/>
      <c r="F253" s="19"/>
      <c r="I253" s="40"/>
      <c r="J253" s="40"/>
    </row>
    <row r="254" spans="3:10" s="10" customFormat="1" x14ac:dyDescent="0.2">
      <c r="C254" s="30"/>
      <c r="D254" s="30"/>
      <c r="F254" s="19"/>
      <c r="I254" s="40"/>
      <c r="J254" s="40"/>
    </row>
    <row r="255" spans="3:10" s="10" customFormat="1" x14ac:dyDescent="0.2">
      <c r="C255" s="30"/>
      <c r="D255" s="30"/>
      <c r="F255" s="19"/>
      <c r="I255" s="40"/>
      <c r="J255" s="40"/>
    </row>
    <row r="256" spans="3:10" s="10" customFormat="1" x14ac:dyDescent="0.2">
      <c r="C256" s="30"/>
      <c r="D256" s="30"/>
      <c r="F256" s="19"/>
      <c r="I256" s="40"/>
      <c r="J256" s="40"/>
    </row>
    <row r="257" spans="3:10" s="10" customFormat="1" x14ac:dyDescent="0.2">
      <c r="C257" s="30"/>
      <c r="D257" s="30"/>
      <c r="F257" s="19"/>
      <c r="I257" s="40"/>
      <c r="J257" s="40"/>
    </row>
    <row r="258" spans="3:10" s="10" customFormat="1" x14ac:dyDescent="0.2">
      <c r="C258" s="30"/>
      <c r="D258" s="30"/>
      <c r="F258" s="19"/>
      <c r="I258" s="40"/>
      <c r="J258" s="40"/>
    </row>
    <row r="259" spans="3:10" s="10" customFormat="1" x14ac:dyDescent="0.2">
      <c r="C259" s="30"/>
      <c r="D259" s="30"/>
      <c r="F259" s="19"/>
      <c r="I259" s="40"/>
      <c r="J259" s="40"/>
    </row>
    <row r="260" spans="3:10" s="10" customFormat="1" x14ac:dyDescent="0.2">
      <c r="C260" s="30"/>
      <c r="D260" s="30"/>
      <c r="F260" s="19"/>
      <c r="I260" s="40"/>
      <c r="J260" s="40"/>
    </row>
    <row r="261" spans="3:10" s="10" customFormat="1" x14ac:dyDescent="0.2">
      <c r="C261" s="30"/>
      <c r="D261" s="30"/>
      <c r="F261" s="19"/>
      <c r="I261" s="40"/>
      <c r="J261" s="40"/>
    </row>
    <row r="262" spans="3:10" s="10" customFormat="1" x14ac:dyDescent="0.2">
      <c r="C262" s="30"/>
      <c r="D262" s="30"/>
      <c r="F262" s="19"/>
      <c r="I262" s="40"/>
      <c r="J262" s="40"/>
    </row>
    <row r="263" spans="3:10" s="10" customFormat="1" x14ac:dyDescent="0.2">
      <c r="C263" s="30"/>
      <c r="D263" s="30"/>
      <c r="F263" s="19"/>
      <c r="I263" s="40"/>
      <c r="J263" s="40"/>
    </row>
    <row r="264" spans="3:10" s="10" customFormat="1" x14ac:dyDescent="0.2">
      <c r="C264" s="30"/>
      <c r="D264" s="30"/>
      <c r="F264" s="19"/>
      <c r="I264" s="40"/>
      <c r="J264" s="40"/>
    </row>
    <row r="265" spans="3:10" s="10" customFormat="1" x14ac:dyDescent="0.2">
      <c r="C265" s="30"/>
      <c r="D265" s="30"/>
      <c r="F265" s="19"/>
      <c r="I265" s="40"/>
      <c r="J265" s="40"/>
    </row>
    <row r="266" spans="3:10" s="10" customFormat="1" x14ac:dyDescent="0.2">
      <c r="C266" s="30"/>
      <c r="D266" s="30"/>
      <c r="F266" s="19"/>
      <c r="I266" s="40"/>
      <c r="J266" s="40"/>
    </row>
    <row r="267" spans="3:10" s="10" customFormat="1" x14ac:dyDescent="0.2">
      <c r="C267" s="30"/>
      <c r="D267" s="30"/>
      <c r="F267" s="19"/>
      <c r="I267" s="40"/>
      <c r="J267" s="40"/>
    </row>
    <row r="268" spans="3:10" s="10" customFormat="1" x14ac:dyDescent="0.2">
      <c r="C268" s="30"/>
      <c r="D268" s="30"/>
      <c r="F268" s="19"/>
      <c r="I268" s="40"/>
      <c r="J268" s="40"/>
    </row>
    <row r="269" spans="3:10" s="10" customFormat="1" x14ac:dyDescent="0.2">
      <c r="C269" s="30"/>
      <c r="D269" s="30"/>
      <c r="F269" s="19"/>
      <c r="I269" s="40"/>
      <c r="J269" s="40"/>
    </row>
    <row r="270" spans="3:10" s="10" customFormat="1" x14ac:dyDescent="0.2">
      <c r="C270" s="30"/>
      <c r="D270" s="30"/>
      <c r="F270" s="19"/>
      <c r="I270" s="40"/>
      <c r="J270" s="40"/>
    </row>
    <row r="271" spans="3:10" s="10" customFormat="1" x14ac:dyDescent="0.2">
      <c r="C271" s="30"/>
      <c r="D271" s="30"/>
      <c r="F271" s="19"/>
      <c r="I271" s="40"/>
      <c r="J271" s="40"/>
    </row>
    <row r="272" spans="3:10" s="10" customFormat="1" x14ac:dyDescent="0.2">
      <c r="C272" s="30"/>
      <c r="D272" s="30"/>
      <c r="F272" s="19"/>
      <c r="I272" s="40"/>
      <c r="J272" s="40"/>
    </row>
    <row r="273" spans="3:10" s="10" customFormat="1" x14ac:dyDescent="0.2">
      <c r="C273" s="30"/>
      <c r="D273" s="30"/>
      <c r="F273" s="19"/>
      <c r="I273" s="40"/>
      <c r="J273" s="40"/>
    </row>
    <row r="274" spans="3:10" s="10" customFormat="1" x14ac:dyDescent="0.2">
      <c r="C274" s="30"/>
      <c r="D274" s="30"/>
      <c r="F274" s="19"/>
      <c r="I274" s="40"/>
      <c r="J274" s="40"/>
    </row>
    <row r="275" spans="3:10" s="10" customFormat="1" x14ac:dyDescent="0.2">
      <c r="C275" s="30"/>
      <c r="D275" s="30"/>
      <c r="F275" s="19"/>
      <c r="I275" s="40"/>
      <c r="J275" s="40"/>
    </row>
    <row r="276" spans="3:10" s="10" customFormat="1" x14ac:dyDescent="0.2">
      <c r="C276" s="30"/>
      <c r="D276" s="30"/>
      <c r="F276" s="19"/>
      <c r="I276" s="40"/>
      <c r="J276" s="40"/>
    </row>
    <row r="277" spans="3:10" s="10" customFormat="1" x14ac:dyDescent="0.2">
      <c r="C277" s="30"/>
      <c r="D277" s="30"/>
      <c r="F277" s="19"/>
      <c r="I277" s="40"/>
      <c r="J277" s="40"/>
    </row>
    <row r="278" spans="3:10" s="10" customFormat="1" x14ac:dyDescent="0.2">
      <c r="C278" s="30"/>
      <c r="D278" s="30"/>
      <c r="F278" s="19"/>
      <c r="I278" s="40"/>
      <c r="J278" s="40"/>
    </row>
    <row r="279" spans="3:10" s="10" customFormat="1" x14ac:dyDescent="0.2">
      <c r="C279" s="30"/>
      <c r="D279" s="30"/>
      <c r="F279" s="19"/>
      <c r="I279" s="40"/>
      <c r="J279" s="40"/>
    </row>
    <row r="280" spans="3:10" s="10" customFormat="1" x14ac:dyDescent="0.2">
      <c r="C280" s="30"/>
      <c r="D280" s="30"/>
      <c r="F280" s="19"/>
      <c r="I280" s="40"/>
      <c r="J280" s="40"/>
    </row>
    <row r="281" spans="3:10" s="10" customFormat="1" x14ac:dyDescent="0.2">
      <c r="C281" s="30"/>
      <c r="D281" s="30"/>
      <c r="F281" s="19"/>
      <c r="I281" s="40"/>
      <c r="J281" s="40"/>
    </row>
    <row r="282" spans="3:10" s="10" customFormat="1" x14ac:dyDescent="0.2">
      <c r="C282" s="30"/>
      <c r="D282" s="30"/>
      <c r="F282" s="19"/>
      <c r="I282" s="40"/>
      <c r="J282" s="40"/>
    </row>
    <row r="283" spans="3:10" s="10" customFormat="1" x14ac:dyDescent="0.2">
      <c r="C283" s="30"/>
      <c r="D283" s="30"/>
      <c r="F283" s="19"/>
      <c r="I283" s="40"/>
      <c r="J283" s="40"/>
    </row>
    <row r="284" spans="3:10" s="10" customFormat="1" x14ac:dyDescent="0.2">
      <c r="C284" s="30"/>
      <c r="D284" s="30"/>
      <c r="F284" s="19"/>
      <c r="I284" s="40"/>
      <c r="J284" s="40"/>
    </row>
    <row r="285" spans="3:10" s="10" customFormat="1" x14ac:dyDescent="0.2">
      <c r="C285" s="30"/>
      <c r="D285" s="30"/>
      <c r="F285" s="19"/>
      <c r="I285" s="40"/>
      <c r="J285" s="40"/>
    </row>
    <row r="286" spans="3:10" s="10" customFormat="1" x14ac:dyDescent="0.2">
      <c r="C286" s="30"/>
      <c r="D286" s="30"/>
      <c r="F286" s="19"/>
      <c r="I286" s="40"/>
      <c r="J286" s="40"/>
    </row>
    <row r="287" spans="3:10" s="10" customFormat="1" x14ac:dyDescent="0.2">
      <c r="C287" s="30"/>
      <c r="D287" s="30"/>
      <c r="F287" s="19"/>
      <c r="I287" s="40"/>
      <c r="J287" s="40"/>
    </row>
    <row r="288" spans="3:10" s="10" customFormat="1" x14ac:dyDescent="0.2">
      <c r="C288" s="30"/>
      <c r="D288" s="30"/>
      <c r="F288" s="19"/>
      <c r="I288" s="40"/>
      <c r="J288" s="40"/>
    </row>
    <row r="289" spans="3:10" s="10" customFormat="1" x14ac:dyDescent="0.2">
      <c r="C289" s="30"/>
      <c r="D289" s="30"/>
      <c r="F289" s="19"/>
      <c r="I289" s="40"/>
      <c r="J289" s="40"/>
    </row>
    <row r="290" spans="3:10" s="10" customFormat="1" x14ac:dyDescent="0.2">
      <c r="C290" s="30"/>
      <c r="D290" s="30"/>
      <c r="F290" s="19"/>
      <c r="I290" s="40"/>
      <c r="J290" s="40"/>
    </row>
    <row r="291" spans="3:10" s="10" customFormat="1" x14ac:dyDescent="0.2">
      <c r="C291" s="30"/>
      <c r="D291" s="30"/>
      <c r="F291" s="19"/>
      <c r="I291" s="40"/>
      <c r="J291" s="40"/>
    </row>
    <row r="292" spans="3:10" s="10" customFormat="1" x14ac:dyDescent="0.2">
      <c r="C292" s="30"/>
      <c r="D292" s="30"/>
      <c r="F292" s="19"/>
      <c r="I292" s="40"/>
      <c r="J292" s="40"/>
    </row>
    <row r="293" spans="3:10" s="10" customFormat="1" x14ac:dyDescent="0.2">
      <c r="C293" s="30"/>
      <c r="D293" s="30"/>
      <c r="F293" s="19"/>
      <c r="I293" s="40"/>
      <c r="J293" s="40"/>
    </row>
    <row r="294" spans="3:10" s="10" customFormat="1" x14ac:dyDescent="0.2">
      <c r="C294" s="30"/>
      <c r="D294" s="30"/>
      <c r="F294" s="19"/>
      <c r="I294" s="40"/>
      <c r="J294" s="40"/>
    </row>
    <row r="295" spans="3:10" s="10" customFormat="1" x14ac:dyDescent="0.2">
      <c r="C295" s="30"/>
      <c r="D295" s="30"/>
      <c r="F295" s="19"/>
      <c r="I295" s="40"/>
      <c r="J295" s="40"/>
    </row>
    <row r="296" spans="3:10" s="10" customFormat="1" x14ac:dyDescent="0.2">
      <c r="C296" s="30"/>
      <c r="D296" s="30"/>
      <c r="F296" s="19"/>
      <c r="I296" s="40"/>
      <c r="J296" s="40"/>
    </row>
    <row r="297" spans="3:10" s="10" customFormat="1" x14ac:dyDescent="0.2">
      <c r="C297" s="30"/>
      <c r="D297" s="30"/>
      <c r="F297" s="19"/>
      <c r="I297" s="40"/>
      <c r="J297" s="40"/>
    </row>
    <row r="298" spans="3:10" s="10" customFormat="1" x14ac:dyDescent="0.2">
      <c r="C298" s="30"/>
      <c r="D298" s="30"/>
      <c r="F298" s="19"/>
      <c r="I298" s="40"/>
      <c r="J298" s="40"/>
    </row>
    <row r="299" spans="3:10" s="10" customFormat="1" x14ac:dyDescent="0.2">
      <c r="C299" s="30"/>
      <c r="D299" s="30"/>
      <c r="F299" s="19"/>
      <c r="I299" s="40"/>
      <c r="J299" s="40"/>
    </row>
    <row r="300" spans="3:10" s="10" customFormat="1" x14ac:dyDescent="0.2">
      <c r="C300" s="30"/>
      <c r="D300" s="30"/>
      <c r="F300" s="19"/>
      <c r="I300" s="40"/>
      <c r="J300" s="40"/>
    </row>
    <row r="301" spans="3:10" s="10" customFormat="1" x14ac:dyDescent="0.2">
      <c r="C301" s="30"/>
      <c r="D301" s="30"/>
      <c r="F301" s="19"/>
      <c r="I301" s="40"/>
      <c r="J301" s="40"/>
    </row>
    <row r="302" spans="3:10" s="10" customFormat="1" x14ac:dyDescent="0.2">
      <c r="C302" s="30"/>
      <c r="D302" s="30"/>
      <c r="F302" s="19"/>
      <c r="I302" s="40"/>
      <c r="J302" s="40"/>
    </row>
    <row r="303" spans="3:10" s="10" customFormat="1" x14ac:dyDescent="0.2">
      <c r="C303" s="30"/>
      <c r="D303" s="30"/>
      <c r="F303" s="19"/>
      <c r="I303" s="40"/>
      <c r="J303" s="40"/>
    </row>
    <row r="304" spans="3:10" s="10" customFormat="1" x14ac:dyDescent="0.2">
      <c r="C304" s="30"/>
      <c r="D304" s="30"/>
      <c r="F304" s="19"/>
      <c r="I304" s="40"/>
      <c r="J304" s="40"/>
    </row>
    <row r="305" spans="3:10" s="10" customFormat="1" x14ac:dyDescent="0.2">
      <c r="C305" s="30"/>
      <c r="D305" s="30"/>
      <c r="F305" s="19"/>
      <c r="I305" s="40"/>
      <c r="J305" s="40"/>
    </row>
    <row r="306" spans="3:10" s="10" customFormat="1" x14ac:dyDescent="0.2">
      <c r="C306" s="30"/>
      <c r="D306" s="30"/>
      <c r="F306" s="19"/>
      <c r="I306" s="40"/>
      <c r="J306" s="40"/>
    </row>
    <row r="307" spans="3:10" s="10" customFormat="1" x14ac:dyDescent="0.2">
      <c r="C307" s="30"/>
      <c r="D307" s="30"/>
      <c r="F307" s="19"/>
      <c r="I307" s="40"/>
      <c r="J307" s="40"/>
    </row>
    <row r="308" spans="3:10" s="10" customFormat="1" x14ac:dyDescent="0.2">
      <c r="C308" s="30"/>
      <c r="D308" s="30"/>
      <c r="F308" s="19"/>
      <c r="I308" s="40"/>
      <c r="J308" s="40"/>
    </row>
    <row r="309" spans="3:10" s="10" customFormat="1" x14ac:dyDescent="0.2">
      <c r="C309" s="30"/>
      <c r="D309" s="30"/>
      <c r="F309" s="19"/>
      <c r="I309" s="40"/>
      <c r="J309" s="40"/>
    </row>
    <row r="310" spans="3:10" s="10" customFormat="1" x14ac:dyDescent="0.2">
      <c r="C310" s="30"/>
      <c r="D310" s="30"/>
      <c r="F310" s="19"/>
      <c r="I310" s="40"/>
      <c r="J310" s="40"/>
    </row>
    <row r="311" spans="3:10" s="10" customFormat="1" x14ac:dyDescent="0.2">
      <c r="C311" s="30"/>
      <c r="D311" s="30"/>
      <c r="F311" s="19"/>
      <c r="I311" s="40"/>
      <c r="J311" s="40"/>
    </row>
    <row r="312" spans="3:10" s="10" customFormat="1" x14ac:dyDescent="0.2">
      <c r="C312" s="30"/>
      <c r="D312" s="30"/>
      <c r="F312" s="19"/>
      <c r="I312" s="40"/>
      <c r="J312" s="40"/>
    </row>
    <row r="313" spans="3:10" s="10" customFormat="1" x14ac:dyDescent="0.2">
      <c r="C313" s="30"/>
      <c r="D313" s="30"/>
      <c r="F313" s="19"/>
      <c r="I313" s="40"/>
      <c r="J313" s="40"/>
    </row>
    <row r="314" spans="3:10" s="10" customFormat="1" x14ac:dyDescent="0.2">
      <c r="C314" s="30"/>
      <c r="D314" s="30"/>
      <c r="F314" s="19"/>
      <c r="I314" s="40"/>
      <c r="J314" s="40"/>
    </row>
    <row r="315" spans="3:10" s="10" customFormat="1" x14ac:dyDescent="0.2">
      <c r="C315" s="30"/>
      <c r="D315" s="30"/>
      <c r="F315" s="19"/>
      <c r="I315" s="40"/>
      <c r="J315" s="40"/>
    </row>
    <row r="316" spans="3:10" s="10" customFormat="1" x14ac:dyDescent="0.2">
      <c r="C316" s="30"/>
      <c r="D316" s="30"/>
      <c r="F316" s="19"/>
      <c r="I316" s="40"/>
      <c r="J316" s="40"/>
    </row>
    <row r="317" spans="3:10" s="10" customFormat="1" x14ac:dyDescent="0.2">
      <c r="C317" s="30"/>
      <c r="D317" s="30"/>
      <c r="F317" s="19"/>
      <c r="I317" s="40"/>
      <c r="J317" s="40"/>
    </row>
    <row r="318" spans="3:10" s="10" customFormat="1" x14ac:dyDescent="0.2">
      <c r="C318" s="30"/>
      <c r="D318" s="30"/>
      <c r="F318" s="19"/>
      <c r="I318" s="40"/>
      <c r="J318" s="40"/>
    </row>
    <row r="319" spans="3:10" s="10" customFormat="1" x14ac:dyDescent="0.2">
      <c r="C319" s="30"/>
      <c r="D319" s="30"/>
      <c r="F319" s="19"/>
      <c r="I319" s="40"/>
      <c r="J319" s="40"/>
    </row>
    <row r="320" spans="3:10" s="10" customFormat="1" x14ac:dyDescent="0.2">
      <c r="C320" s="30"/>
      <c r="D320" s="30"/>
      <c r="F320" s="19"/>
      <c r="I320" s="40"/>
      <c r="J320" s="40"/>
    </row>
    <row r="321" spans="3:10" s="10" customFormat="1" x14ac:dyDescent="0.2">
      <c r="C321" s="30"/>
      <c r="D321" s="30"/>
      <c r="F321" s="19"/>
      <c r="I321" s="40"/>
      <c r="J321" s="40"/>
    </row>
    <row r="322" spans="3:10" s="10" customFormat="1" x14ac:dyDescent="0.2">
      <c r="C322" s="30"/>
      <c r="D322" s="30"/>
      <c r="F322" s="19"/>
      <c r="I322" s="40"/>
      <c r="J322" s="40"/>
    </row>
    <row r="323" spans="3:10" s="10" customFormat="1" x14ac:dyDescent="0.2">
      <c r="C323" s="30"/>
      <c r="D323" s="30"/>
      <c r="F323" s="19"/>
      <c r="I323" s="40"/>
      <c r="J323" s="40"/>
    </row>
    <row r="324" spans="3:10" s="10" customFormat="1" x14ac:dyDescent="0.2">
      <c r="C324" s="30"/>
      <c r="D324" s="30"/>
      <c r="F324" s="19"/>
      <c r="I324" s="40"/>
      <c r="J324" s="40"/>
    </row>
    <row r="325" spans="3:10" s="10" customFormat="1" x14ac:dyDescent="0.2">
      <c r="C325" s="30"/>
      <c r="D325" s="30"/>
      <c r="F325" s="19"/>
      <c r="I325" s="40"/>
      <c r="J325" s="40"/>
    </row>
    <row r="326" spans="3:10" s="10" customFormat="1" x14ac:dyDescent="0.2">
      <c r="C326" s="30"/>
      <c r="D326" s="30"/>
      <c r="F326" s="19"/>
      <c r="I326" s="40"/>
      <c r="J326" s="40"/>
    </row>
    <row r="327" spans="3:10" s="10" customFormat="1" x14ac:dyDescent="0.2">
      <c r="C327" s="30"/>
      <c r="D327" s="30"/>
      <c r="F327" s="19"/>
      <c r="I327" s="40"/>
      <c r="J327" s="40"/>
    </row>
    <row r="328" spans="3:10" s="10" customFormat="1" x14ac:dyDescent="0.2">
      <c r="C328" s="30"/>
      <c r="D328" s="30"/>
      <c r="F328" s="19"/>
      <c r="I328" s="40"/>
      <c r="J328" s="40"/>
    </row>
    <row r="329" spans="3:10" s="10" customFormat="1" x14ac:dyDescent="0.2">
      <c r="C329" s="30"/>
      <c r="D329" s="30"/>
      <c r="F329" s="19"/>
      <c r="I329" s="40"/>
      <c r="J329" s="40"/>
    </row>
    <row r="330" spans="3:10" s="10" customFormat="1" x14ac:dyDescent="0.2">
      <c r="C330" s="30"/>
      <c r="D330" s="30"/>
      <c r="F330" s="19"/>
      <c r="I330" s="40"/>
      <c r="J330" s="40"/>
    </row>
    <row r="331" spans="3:10" s="10" customFormat="1" x14ac:dyDescent="0.2">
      <c r="C331" s="30"/>
      <c r="D331" s="30"/>
      <c r="F331" s="19"/>
      <c r="I331" s="40"/>
      <c r="J331" s="40"/>
    </row>
    <row r="332" spans="3:10" s="10" customFormat="1" x14ac:dyDescent="0.2">
      <c r="C332" s="30"/>
      <c r="D332" s="30"/>
      <c r="F332" s="19"/>
      <c r="I332" s="40"/>
      <c r="J332" s="40"/>
    </row>
    <row r="333" spans="3:10" s="10" customFormat="1" x14ac:dyDescent="0.2">
      <c r="C333" s="30"/>
      <c r="D333" s="30"/>
      <c r="F333" s="19"/>
      <c r="I333" s="40"/>
      <c r="J333" s="40"/>
    </row>
    <row r="334" spans="3:10" s="10" customFormat="1" x14ac:dyDescent="0.2">
      <c r="C334" s="30"/>
      <c r="D334" s="30"/>
      <c r="F334" s="19"/>
      <c r="I334" s="40"/>
      <c r="J334" s="40"/>
    </row>
    <row r="335" spans="3:10" s="10" customFormat="1" x14ac:dyDescent="0.2">
      <c r="C335" s="30"/>
      <c r="D335" s="30"/>
      <c r="F335" s="19"/>
      <c r="I335" s="40"/>
      <c r="J335" s="40"/>
    </row>
    <row r="336" spans="3:10" s="10" customFormat="1" x14ac:dyDescent="0.2">
      <c r="C336" s="30"/>
      <c r="D336" s="30"/>
      <c r="F336" s="19"/>
      <c r="I336" s="40"/>
      <c r="J336" s="40"/>
    </row>
    <row r="337" spans="3:10" s="10" customFormat="1" x14ac:dyDescent="0.2">
      <c r="C337" s="30"/>
      <c r="D337" s="30"/>
      <c r="F337" s="19"/>
      <c r="I337" s="40"/>
      <c r="J337" s="40"/>
    </row>
    <row r="338" spans="3:10" s="10" customFormat="1" x14ac:dyDescent="0.2">
      <c r="C338" s="30"/>
      <c r="D338" s="30"/>
      <c r="F338" s="19"/>
      <c r="I338" s="40"/>
      <c r="J338" s="40"/>
    </row>
    <row r="339" spans="3:10" s="10" customFormat="1" x14ac:dyDescent="0.2">
      <c r="C339" s="30"/>
      <c r="D339" s="30"/>
      <c r="F339" s="19"/>
      <c r="I339" s="40"/>
      <c r="J339" s="40"/>
    </row>
    <row r="340" spans="3:10" s="10" customFormat="1" x14ac:dyDescent="0.2">
      <c r="C340" s="30"/>
      <c r="D340" s="30"/>
      <c r="F340" s="19"/>
      <c r="I340" s="40"/>
      <c r="J340" s="40"/>
    </row>
    <row r="341" spans="3:10" s="10" customFormat="1" x14ac:dyDescent="0.2">
      <c r="C341" s="30"/>
      <c r="D341" s="30"/>
      <c r="F341" s="19"/>
      <c r="I341" s="40"/>
      <c r="J341" s="40"/>
    </row>
    <row r="342" spans="3:10" s="10" customFormat="1" x14ac:dyDescent="0.2">
      <c r="C342" s="30"/>
      <c r="D342" s="30"/>
      <c r="F342" s="19"/>
      <c r="I342" s="40"/>
      <c r="J342" s="40"/>
    </row>
    <row r="343" spans="3:10" s="10" customFormat="1" x14ac:dyDescent="0.2">
      <c r="C343" s="30"/>
      <c r="D343" s="30"/>
      <c r="F343" s="19"/>
      <c r="I343" s="40"/>
      <c r="J343" s="40"/>
    </row>
    <row r="344" spans="3:10" s="10" customFormat="1" x14ac:dyDescent="0.2">
      <c r="C344" s="30"/>
      <c r="D344" s="30"/>
      <c r="F344" s="19"/>
      <c r="I344" s="40"/>
      <c r="J344" s="40"/>
    </row>
    <row r="345" spans="3:10" s="10" customFormat="1" x14ac:dyDescent="0.2">
      <c r="C345" s="30"/>
      <c r="D345" s="30"/>
      <c r="F345" s="19"/>
      <c r="I345" s="40"/>
      <c r="J345" s="40"/>
    </row>
    <row r="346" spans="3:10" s="10" customFormat="1" x14ac:dyDescent="0.2">
      <c r="C346" s="30"/>
      <c r="D346" s="30"/>
      <c r="F346" s="19"/>
      <c r="I346" s="40"/>
      <c r="J346" s="40"/>
    </row>
    <row r="347" spans="3:10" s="10" customFormat="1" x14ac:dyDescent="0.2">
      <c r="C347" s="30"/>
      <c r="D347" s="30"/>
      <c r="F347" s="19"/>
      <c r="I347" s="40"/>
      <c r="J347" s="40"/>
    </row>
    <row r="348" spans="3:10" s="10" customFormat="1" x14ac:dyDescent="0.2">
      <c r="C348" s="30"/>
      <c r="D348" s="30"/>
      <c r="F348" s="19"/>
      <c r="I348" s="40"/>
      <c r="J348" s="40"/>
    </row>
    <row r="349" spans="3:10" s="10" customFormat="1" x14ac:dyDescent="0.2">
      <c r="C349" s="30"/>
      <c r="D349" s="30"/>
      <c r="F349" s="19"/>
      <c r="I349" s="40"/>
      <c r="J349" s="40"/>
    </row>
    <row r="350" spans="3:10" s="10" customFormat="1" x14ac:dyDescent="0.2">
      <c r="C350" s="30"/>
      <c r="D350" s="30"/>
      <c r="F350" s="19"/>
      <c r="I350" s="40"/>
      <c r="J350" s="40"/>
    </row>
    <row r="351" spans="3:10" s="10" customFormat="1" x14ac:dyDescent="0.2">
      <c r="C351" s="30"/>
      <c r="D351" s="30"/>
      <c r="F351" s="19"/>
      <c r="I351" s="40"/>
      <c r="J351" s="40"/>
    </row>
    <row r="352" spans="3:10" s="10" customFormat="1" x14ac:dyDescent="0.2">
      <c r="C352" s="30"/>
      <c r="D352" s="30"/>
      <c r="F352" s="19"/>
      <c r="I352" s="40"/>
      <c r="J352" s="40"/>
    </row>
    <row r="353" spans="3:10" s="10" customFormat="1" x14ac:dyDescent="0.2">
      <c r="C353" s="30"/>
      <c r="D353" s="30"/>
      <c r="F353" s="19"/>
      <c r="I353" s="40"/>
      <c r="J353" s="40"/>
    </row>
    <row r="354" spans="3:10" s="10" customFormat="1" x14ac:dyDescent="0.2">
      <c r="C354" s="30"/>
      <c r="D354" s="30"/>
      <c r="F354" s="19"/>
      <c r="I354" s="40"/>
      <c r="J354" s="40"/>
    </row>
    <row r="355" spans="3:10" s="10" customFormat="1" x14ac:dyDescent="0.2">
      <c r="C355" s="30"/>
      <c r="D355" s="30"/>
      <c r="F355" s="19"/>
      <c r="I355" s="40"/>
      <c r="J355" s="40"/>
    </row>
    <row r="356" spans="3:10" s="10" customFormat="1" x14ac:dyDescent="0.2">
      <c r="C356" s="30"/>
      <c r="D356" s="30"/>
      <c r="F356" s="19"/>
      <c r="I356" s="40"/>
      <c r="J356" s="40"/>
    </row>
    <row r="357" spans="3:10" s="10" customFormat="1" x14ac:dyDescent="0.2">
      <c r="C357" s="30"/>
      <c r="D357" s="30"/>
      <c r="F357" s="19"/>
      <c r="I357" s="40"/>
      <c r="J357" s="40"/>
    </row>
    <row r="358" spans="3:10" s="10" customFormat="1" x14ac:dyDescent="0.2">
      <c r="C358" s="30"/>
      <c r="D358" s="30"/>
      <c r="F358" s="19"/>
      <c r="I358" s="40"/>
      <c r="J358" s="40"/>
    </row>
    <row r="359" spans="3:10" s="10" customFormat="1" x14ac:dyDescent="0.2">
      <c r="C359" s="30"/>
      <c r="D359" s="30"/>
      <c r="F359" s="19"/>
      <c r="I359" s="40"/>
      <c r="J359" s="40"/>
    </row>
    <row r="360" spans="3:10" s="10" customFormat="1" x14ac:dyDescent="0.2">
      <c r="C360" s="30"/>
      <c r="D360" s="30"/>
      <c r="F360" s="19"/>
      <c r="I360" s="40"/>
      <c r="J360" s="40"/>
    </row>
    <row r="361" spans="3:10" s="10" customFormat="1" x14ac:dyDescent="0.2">
      <c r="C361" s="30"/>
      <c r="D361" s="30"/>
      <c r="F361" s="19"/>
      <c r="I361" s="40"/>
      <c r="J361" s="40"/>
    </row>
    <row r="362" spans="3:10" s="10" customFormat="1" x14ac:dyDescent="0.2">
      <c r="C362" s="30"/>
      <c r="D362" s="30"/>
      <c r="F362" s="19"/>
      <c r="I362" s="40"/>
      <c r="J362" s="40"/>
    </row>
    <row r="363" spans="3:10" s="10" customFormat="1" x14ac:dyDescent="0.2">
      <c r="C363" s="30"/>
      <c r="D363" s="30"/>
      <c r="F363" s="19"/>
      <c r="I363" s="40"/>
      <c r="J363" s="40"/>
    </row>
    <row r="364" spans="3:10" s="10" customFormat="1" x14ac:dyDescent="0.2">
      <c r="C364" s="30"/>
      <c r="D364" s="30"/>
      <c r="F364" s="19"/>
      <c r="I364" s="40"/>
      <c r="J364" s="40"/>
    </row>
    <row r="365" spans="3:10" s="10" customFormat="1" x14ac:dyDescent="0.2">
      <c r="C365" s="30"/>
      <c r="D365" s="30"/>
      <c r="F365" s="19"/>
      <c r="I365" s="40"/>
      <c r="J365" s="40"/>
    </row>
    <row r="366" spans="3:10" s="10" customFormat="1" x14ac:dyDescent="0.2">
      <c r="C366" s="30"/>
      <c r="D366" s="30"/>
      <c r="F366" s="19"/>
      <c r="I366" s="40"/>
      <c r="J366" s="40"/>
    </row>
    <row r="367" spans="3:10" s="10" customFormat="1" x14ac:dyDescent="0.2">
      <c r="C367" s="30"/>
      <c r="D367" s="30"/>
      <c r="F367" s="19"/>
      <c r="I367" s="40"/>
      <c r="J367" s="40"/>
    </row>
    <row r="368" spans="3:10" s="10" customFormat="1" x14ac:dyDescent="0.2">
      <c r="C368" s="30"/>
      <c r="D368" s="30"/>
      <c r="F368" s="19"/>
      <c r="I368" s="40"/>
      <c r="J368" s="40"/>
    </row>
    <row r="369" spans="3:10" s="10" customFormat="1" x14ac:dyDescent="0.2">
      <c r="C369" s="30"/>
      <c r="D369" s="30"/>
      <c r="F369" s="19"/>
      <c r="I369" s="40"/>
      <c r="J369" s="40"/>
    </row>
    <row r="370" spans="3:10" s="10" customFormat="1" x14ac:dyDescent="0.2">
      <c r="C370" s="30"/>
      <c r="D370" s="30"/>
      <c r="F370" s="19"/>
      <c r="I370" s="40"/>
      <c r="J370" s="40"/>
    </row>
    <row r="371" spans="3:10" s="10" customFormat="1" x14ac:dyDescent="0.2">
      <c r="C371" s="30"/>
      <c r="D371" s="30"/>
      <c r="F371" s="19"/>
      <c r="I371" s="40"/>
      <c r="J371" s="40"/>
    </row>
    <row r="372" spans="3:10" s="10" customFormat="1" x14ac:dyDescent="0.2">
      <c r="C372" s="30"/>
      <c r="D372" s="30"/>
      <c r="F372" s="19"/>
      <c r="I372" s="40"/>
      <c r="J372" s="40"/>
    </row>
    <row r="373" spans="3:10" s="10" customFormat="1" x14ac:dyDescent="0.2">
      <c r="C373" s="30"/>
      <c r="D373" s="30"/>
      <c r="F373" s="19"/>
      <c r="I373" s="40"/>
      <c r="J373" s="40"/>
    </row>
    <row r="374" spans="3:10" s="10" customFormat="1" x14ac:dyDescent="0.2">
      <c r="C374" s="30"/>
      <c r="D374" s="30"/>
      <c r="F374" s="19"/>
      <c r="I374" s="40"/>
      <c r="J374" s="40"/>
    </row>
    <row r="375" spans="3:10" s="10" customFormat="1" x14ac:dyDescent="0.2">
      <c r="C375" s="30"/>
      <c r="D375" s="30"/>
      <c r="F375" s="19"/>
      <c r="I375" s="40"/>
      <c r="J375" s="40"/>
    </row>
    <row r="376" spans="3:10" s="10" customFormat="1" x14ac:dyDescent="0.2">
      <c r="C376" s="30"/>
      <c r="D376" s="30"/>
      <c r="F376" s="19"/>
      <c r="I376" s="40"/>
      <c r="J376" s="40"/>
    </row>
    <row r="377" spans="3:10" s="10" customFormat="1" x14ac:dyDescent="0.2">
      <c r="C377" s="30"/>
      <c r="D377" s="30"/>
      <c r="F377" s="19"/>
      <c r="I377" s="40"/>
      <c r="J377" s="40"/>
    </row>
    <row r="378" spans="3:10" s="10" customFormat="1" x14ac:dyDescent="0.2">
      <c r="C378" s="30"/>
      <c r="D378" s="30"/>
      <c r="F378" s="19"/>
      <c r="I378" s="40"/>
      <c r="J378" s="40"/>
    </row>
    <row r="379" spans="3:10" s="10" customFormat="1" x14ac:dyDescent="0.2">
      <c r="C379" s="30"/>
      <c r="D379" s="30"/>
      <c r="F379" s="19"/>
      <c r="I379" s="40"/>
      <c r="J379" s="40"/>
    </row>
    <row r="380" spans="3:10" s="10" customFormat="1" x14ac:dyDescent="0.2">
      <c r="C380" s="30"/>
      <c r="D380" s="30"/>
      <c r="F380" s="19"/>
      <c r="I380" s="40"/>
      <c r="J380" s="40"/>
    </row>
    <row r="381" spans="3:10" s="10" customFormat="1" x14ac:dyDescent="0.2">
      <c r="C381" s="30"/>
      <c r="D381" s="30"/>
      <c r="F381" s="19"/>
      <c r="I381" s="40"/>
      <c r="J381" s="40"/>
    </row>
    <row r="382" spans="3:10" s="10" customFormat="1" x14ac:dyDescent="0.2">
      <c r="C382" s="30"/>
      <c r="D382" s="30"/>
      <c r="F382" s="19"/>
      <c r="I382" s="40"/>
      <c r="J382" s="40"/>
    </row>
    <row r="383" spans="3:10" s="10" customFormat="1" x14ac:dyDescent="0.2">
      <c r="C383" s="30"/>
      <c r="D383" s="30"/>
      <c r="F383" s="19"/>
      <c r="I383" s="40"/>
      <c r="J383" s="40"/>
    </row>
    <row r="384" spans="3:10" s="10" customFormat="1" x14ac:dyDescent="0.2">
      <c r="C384" s="30"/>
      <c r="D384" s="30"/>
      <c r="F384" s="19"/>
      <c r="I384" s="40"/>
      <c r="J384" s="40"/>
    </row>
    <row r="385" spans="3:10" s="10" customFormat="1" x14ac:dyDescent="0.2">
      <c r="C385" s="30"/>
      <c r="D385" s="30"/>
      <c r="F385" s="19"/>
      <c r="I385" s="40"/>
      <c r="J385" s="40"/>
    </row>
    <row r="386" spans="3:10" s="10" customFormat="1" x14ac:dyDescent="0.2">
      <c r="C386" s="30"/>
      <c r="D386" s="30"/>
      <c r="F386" s="19"/>
      <c r="I386" s="40"/>
      <c r="J386" s="40"/>
    </row>
    <row r="387" spans="3:10" s="10" customFormat="1" x14ac:dyDescent="0.2">
      <c r="C387" s="30"/>
      <c r="D387" s="30"/>
      <c r="F387" s="19"/>
      <c r="I387" s="40"/>
      <c r="J387" s="40"/>
    </row>
    <row r="388" spans="3:10" s="10" customFormat="1" x14ac:dyDescent="0.2">
      <c r="C388" s="30"/>
      <c r="D388" s="30"/>
      <c r="F388" s="19"/>
      <c r="I388" s="40"/>
      <c r="J388" s="40"/>
    </row>
    <row r="389" spans="3:10" s="10" customFormat="1" x14ac:dyDescent="0.2">
      <c r="C389" s="30"/>
      <c r="D389" s="30"/>
      <c r="F389" s="19"/>
      <c r="I389" s="40"/>
      <c r="J389" s="40"/>
    </row>
    <row r="390" spans="3:10" s="10" customFormat="1" x14ac:dyDescent="0.2">
      <c r="C390" s="30"/>
      <c r="D390" s="30"/>
      <c r="F390" s="19"/>
      <c r="I390" s="40"/>
      <c r="J390" s="40"/>
    </row>
    <row r="391" spans="3:10" s="10" customFormat="1" x14ac:dyDescent="0.2">
      <c r="C391" s="30"/>
      <c r="D391" s="30"/>
      <c r="F391" s="19"/>
      <c r="I391" s="40"/>
      <c r="J391" s="40"/>
    </row>
    <row r="392" spans="3:10" s="10" customFormat="1" x14ac:dyDescent="0.2">
      <c r="C392" s="30"/>
      <c r="D392" s="30"/>
      <c r="F392" s="19"/>
      <c r="I392" s="40"/>
      <c r="J392" s="40"/>
    </row>
    <row r="393" spans="3:10" s="10" customFormat="1" x14ac:dyDescent="0.2">
      <c r="C393" s="30"/>
      <c r="D393" s="30"/>
      <c r="F393" s="19"/>
      <c r="I393" s="40"/>
      <c r="J393" s="40"/>
    </row>
    <row r="394" spans="3:10" s="10" customFormat="1" x14ac:dyDescent="0.2">
      <c r="C394" s="30"/>
      <c r="D394" s="30"/>
      <c r="F394" s="19"/>
      <c r="I394" s="40"/>
      <c r="J394" s="40"/>
    </row>
    <row r="395" spans="3:10" s="10" customFormat="1" x14ac:dyDescent="0.2">
      <c r="C395" s="30"/>
      <c r="D395" s="30"/>
      <c r="F395" s="19"/>
      <c r="I395" s="40"/>
      <c r="J395" s="40"/>
    </row>
    <row r="396" spans="3:10" s="10" customFormat="1" x14ac:dyDescent="0.2">
      <c r="C396" s="30"/>
      <c r="D396" s="30"/>
      <c r="F396" s="19"/>
      <c r="I396" s="40"/>
      <c r="J396" s="40"/>
    </row>
    <row r="397" spans="3:10" s="10" customFormat="1" x14ac:dyDescent="0.2">
      <c r="C397" s="30"/>
      <c r="D397" s="30"/>
      <c r="F397" s="19"/>
      <c r="I397" s="40"/>
      <c r="J397" s="40"/>
    </row>
    <row r="398" spans="3:10" s="10" customFormat="1" x14ac:dyDescent="0.2">
      <c r="C398" s="30"/>
      <c r="D398" s="30"/>
      <c r="F398" s="19"/>
      <c r="I398" s="40"/>
      <c r="J398" s="40"/>
    </row>
    <row r="399" spans="3:10" s="10" customFormat="1" x14ac:dyDescent="0.2">
      <c r="C399" s="30"/>
      <c r="D399" s="30"/>
      <c r="F399" s="19"/>
      <c r="I399" s="40"/>
      <c r="J399" s="40"/>
    </row>
    <row r="400" spans="3:10" s="10" customFormat="1" x14ac:dyDescent="0.2">
      <c r="C400" s="30"/>
      <c r="D400" s="30"/>
      <c r="F400" s="19"/>
      <c r="I400" s="40"/>
      <c r="J400" s="40"/>
    </row>
    <row r="401" spans="3:10" s="10" customFormat="1" x14ac:dyDescent="0.2">
      <c r="C401" s="30"/>
      <c r="D401" s="30"/>
      <c r="F401" s="19"/>
      <c r="I401" s="40"/>
      <c r="J401" s="40"/>
    </row>
    <row r="402" spans="3:10" s="10" customFormat="1" x14ac:dyDescent="0.2">
      <c r="C402" s="30"/>
      <c r="D402" s="30"/>
      <c r="F402" s="19"/>
      <c r="I402" s="40"/>
      <c r="J402" s="40"/>
    </row>
    <row r="403" spans="3:10" s="10" customFormat="1" x14ac:dyDescent="0.2">
      <c r="C403" s="30"/>
      <c r="D403" s="30"/>
      <c r="F403" s="19"/>
      <c r="I403" s="40"/>
      <c r="J403" s="40"/>
    </row>
    <row r="404" spans="3:10" s="10" customFormat="1" x14ac:dyDescent="0.2">
      <c r="C404" s="30"/>
      <c r="D404" s="30"/>
      <c r="F404" s="19"/>
      <c r="I404" s="40"/>
      <c r="J404" s="40"/>
    </row>
    <row r="405" spans="3:10" s="10" customFormat="1" x14ac:dyDescent="0.2">
      <c r="C405" s="30"/>
      <c r="D405" s="30"/>
      <c r="F405" s="19"/>
      <c r="I405" s="40"/>
      <c r="J405" s="40"/>
    </row>
    <row r="406" spans="3:10" s="10" customFormat="1" x14ac:dyDescent="0.2">
      <c r="C406" s="30"/>
      <c r="D406" s="30"/>
      <c r="F406" s="19"/>
      <c r="I406" s="40"/>
      <c r="J406" s="40"/>
    </row>
    <row r="407" spans="3:10" s="10" customFormat="1" x14ac:dyDescent="0.2">
      <c r="C407" s="30"/>
      <c r="D407" s="30"/>
      <c r="F407" s="19"/>
      <c r="I407" s="40"/>
      <c r="J407" s="40"/>
    </row>
    <row r="408" spans="3:10" s="10" customFormat="1" x14ac:dyDescent="0.2">
      <c r="C408" s="30"/>
      <c r="D408" s="30"/>
      <c r="F408" s="19"/>
      <c r="I408" s="40"/>
      <c r="J408" s="40"/>
    </row>
    <row r="409" spans="3:10" s="10" customFormat="1" x14ac:dyDescent="0.2">
      <c r="C409" s="30"/>
      <c r="D409" s="30"/>
      <c r="F409" s="19"/>
      <c r="I409" s="40"/>
      <c r="J409" s="40"/>
    </row>
    <row r="410" spans="3:10" s="10" customFormat="1" x14ac:dyDescent="0.2">
      <c r="C410" s="30"/>
      <c r="D410" s="30"/>
      <c r="F410" s="19"/>
      <c r="I410" s="40"/>
      <c r="J410" s="40"/>
    </row>
    <row r="411" spans="3:10" s="10" customFormat="1" x14ac:dyDescent="0.2">
      <c r="C411" s="30"/>
      <c r="D411" s="30"/>
      <c r="F411" s="19"/>
      <c r="I411" s="40"/>
      <c r="J411" s="40"/>
    </row>
    <row r="412" spans="3:10" s="10" customFormat="1" x14ac:dyDescent="0.2">
      <c r="C412" s="30"/>
      <c r="D412" s="30"/>
      <c r="F412" s="19"/>
      <c r="I412" s="40"/>
      <c r="J412" s="40"/>
    </row>
    <row r="413" spans="3:10" s="10" customFormat="1" x14ac:dyDescent="0.2">
      <c r="C413" s="30"/>
      <c r="D413" s="30"/>
      <c r="F413" s="19"/>
      <c r="I413" s="40"/>
      <c r="J413" s="40"/>
    </row>
    <row r="414" spans="3:10" s="10" customFormat="1" x14ac:dyDescent="0.2">
      <c r="C414" s="30"/>
      <c r="D414" s="30"/>
      <c r="F414" s="19"/>
      <c r="I414" s="40"/>
      <c r="J414" s="40"/>
    </row>
    <row r="415" spans="3:10" s="10" customFormat="1" x14ac:dyDescent="0.2">
      <c r="C415" s="30"/>
      <c r="D415" s="30"/>
      <c r="F415" s="19"/>
      <c r="I415" s="40"/>
      <c r="J415" s="40"/>
    </row>
    <row r="416" spans="3:10" s="10" customFormat="1" x14ac:dyDescent="0.2">
      <c r="C416" s="30"/>
      <c r="D416" s="30"/>
      <c r="F416" s="19"/>
      <c r="I416" s="40"/>
      <c r="J416" s="40"/>
    </row>
    <row r="417" spans="3:10" s="10" customFormat="1" x14ac:dyDescent="0.2">
      <c r="C417" s="30"/>
      <c r="D417" s="30"/>
      <c r="F417" s="19"/>
      <c r="I417" s="40"/>
      <c r="J417" s="40"/>
    </row>
    <row r="418" spans="3:10" s="10" customFormat="1" x14ac:dyDescent="0.2">
      <c r="C418" s="30"/>
      <c r="D418" s="30"/>
      <c r="F418" s="19"/>
      <c r="I418" s="40"/>
      <c r="J418" s="40"/>
    </row>
    <row r="419" spans="3:10" s="10" customFormat="1" x14ac:dyDescent="0.2">
      <c r="C419" s="30"/>
      <c r="D419" s="30"/>
      <c r="F419" s="19"/>
      <c r="I419" s="40"/>
      <c r="J419" s="40"/>
    </row>
    <row r="420" spans="3:10" s="10" customFormat="1" x14ac:dyDescent="0.2">
      <c r="C420" s="30"/>
      <c r="D420" s="30"/>
      <c r="F420" s="19"/>
      <c r="I420" s="40"/>
      <c r="J420" s="40"/>
    </row>
    <row r="421" spans="3:10" s="10" customFormat="1" x14ac:dyDescent="0.2">
      <c r="C421" s="30"/>
      <c r="D421" s="30"/>
      <c r="F421" s="19"/>
      <c r="I421" s="40"/>
      <c r="J421" s="40"/>
    </row>
    <row r="422" spans="3:10" s="10" customFormat="1" x14ac:dyDescent="0.2">
      <c r="C422" s="30"/>
      <c r="D422" s="30"/>
      <c r="F422" s="19"/>
      <c r="I422" s="40"/>
      <c r="J422" s="40"/>
    </row>
    <row r="423" spans="3:10" s="10" customFormat="1" x14ac:dyDescent="0.2">
      <c r="C423" s="30"/>
      <c r="D423" s="30"/>
      <c r="F423" s="19"/>
      <c r="I423" s="40"/>
      <c r="J423" s="40"/>
    </row>
    <row r="424" spans="3:10" s="10" customFormat="1" x14ac:dyDescent="0.2">
      <c r="C424" s="30"/>
      <c r="D424" s="30"/>
      <c r="F424" s="19"/>
      <c r="I424" s="40"/>
      <c r="J424" s="40"/>
    </row>
    <row r="425" spans="3:10" s="10" customFormat="1" x14ac:dyDescent="0.2">
      <c r="C425" s="30"/>
      <c r="D425" s="30"/>
      <c r="F425" s="19"/>
      <c r="I425" s="40"/>
      <c r="J425" s="40"/>
    </row>
    <row r="426" spans="3:10" s="10" customFormat="1" x14ac:dyDescent="0.2">
      <c r="C426" s="30"/>
      <c r="D426" s="30"/>
      <c r="F426" s="19"/>
      <c r="I426" s="40"/>
      <c r="J426" s="40"/>
    </row>
    <row r="427" spans="3:10" s="10" customFormat="1" x14ac:dyDescent="0.2">
      <c r="C427" s="30"/>
      <c r="D427" s="30"/>
      <c r="F427" s="19"/>
      <c r="I427" s="40"/>
      <c r="J427" s="40"/>
    </row>
    <row r="428" spans="3:10" s="10" customFormat="1" x14ac:dyDescent="0.2">
      <c r="C428" s="30"/>
      <c r="D428" s="30"/>
      <c r="F428" s="19"/>
      <c r="I428" s="40"/>
      <c r="J428" s="40"/>
    </row>
    <row r="429" spans="3:10" s="10" customFormat="1" x14ac:dyDescent="0.2">
      <c r="C429" s="30"/>
      <c r="D429" s="30"/>
      <c r="F429" s="19"/>
      <c r="I429" s="40"/>
      <c r="J429" s="40"/>
    </row>
    <row r="430" spans="3:10" s="10" customFormat="1" x14ac:dyDescent="0.2">
      <c r="C430" s="30"/>
      <c r="D430" s="30"/>
      <c r="F430" s="19"/>
      <c r="I430" s="40"/>
      <c r="J430" s="40"/>
    </row>
    <row r="431" spans="3:10" s="10" customFormat="1" x14ac:dyDescent="0.2">
      <c r="C431" s="30"/>
      <c r="D431" s="30"/>
      <c r="F431" s="19"/>
      <c r="I431" s="40"/>
      <c r="J431" s="40"/>
    </row>
    <row r="432" spans="3:10" s="10" customFormat="1" x14ac:dyDescent="0.2">
      <c r="C432" s="30"/>
      <c r="D432" s="30"/>
      <c r="F432" s="19"/>
      <c r="I432" s="40"/>
      <c r="J432" s="40"/>
    </row>
    <row r="433" spans="3:10" s="10" customFormat="1" x14ac:dyDescent="0.2">
      <c r="C433" s="30"/>
      <c r="D433" s="30"/>
      <c r="F433" s="19"/>
      <c r="I433" s="40"/>
      <c r="J433" s="40"/>
    </row>
    <row r="434" spans="3:10" s="10" customFormat="1" x14ac:dyDescent="0.2">
      <c r="C434" s="30"/>
      <c r="D434" s="30"/>
      <c r="F434" s="19"/>
      <c r="I434" s="40"/>
      <c r="J434" s="40"/>
    </row>
    <row r="435" spans="3:10" s="10" customFormat="1" x14ac:dyDescent="0.2">
      <c r="C435" s="30"/>
      <c r="D435" s="30"/>
      <c r="F435" s="19"/>
      <c r="I435" s="40"/>
      <c r="J435" s="40"/>
    </row>
    <row r="436" spans="3:10" s="10" customFormat="1" x14ac:dyDescent="0.2">
      <c r="C436" s="30"/>
      <c r="D436" s="30"/>
      <c r="F436" s="19"/>
      <c r="I436" s="40"/>
      <c r="J436" s="40"/>
    </row>
    <row r="437" spans="3:10" s="10" customFormat="1" x14ac:dyDescent="0.2">
      <c r="C437" s="30"/>
      <c r="D437" s="30"/>
      <c r="F437" s="19"/>
      <c r="I437" s="40"/>
      <c r="J437" s="40"/>
    </row>
    <row r="438" spans="3:10" s="10" customFormat="1" x14ac:dyDescent="0.2">
      <c r="C438" s="30"/>
      <c r="D438" s="30"/>
      <c r="F438" s="19"/>
      <c r="I438" s="40"/>
      <c r="J438" s="40"/>
    </row>
    <row r="439" spans="3:10" s="10" customFormat="1" x14ac:dyDescent="0.2">
      <c r="C439" s="30"/>
      <c r="D439" s="30"/>
      <c r="F439" s="19"/>
      <c r="I439" s="40"/>
      <c r="J439" s="40"/>
    </row>
    <row r="440" spans="3:10" s="10" customFormat="1" x14ac:dyDescent="0.2">
      <c r="C440" s="30"/>
      <c r="D440" s="30"/>
      <c r="F440" s="19"/>
      <c r="I440" s="40"/>
      <c r="J440" s="40"/>
    </row>
    <row r="441" spans="3:10" s="10" customFormat="1" x14ac:dyDescent="0.2">
      <c r="C441" s="30"/>
      <c r="D441" s="30"/>
      <c r="F441" s="19"/>
      <c r="I441" s="40"/>
      <c r="J441" s="40"/>
    </row>
    <row r="442" spans="3:10" s="10" customFormat="1" x14ac:dyDescent="0.2">
      <c r="C442" s="30"/>
      <c r="D442" s="30"/>
      <c r="F442" s="19"/>
      <c r="I442" s="40"/>
      <c r="J442" s="40"/>
    </row>
    <row r="443" spans="3:10" s="10" customFormat="1" x14ac:dyDescent="0.2">
      <c r="C443" s="30"/>
      <c r="D443" s="30"/>
      <c r="F443" s="19"/>
      <c r="I443" s="40"/>
      <c r="J443" s="40"/>
    </row>
    <row r="444" spans="3:10" s="10" customFormat="1" x14ac:dyDescent="0.2">
      <c r="C444" s="30"/>
      <c r="D444" s="30"/>
      <c r="F444" s="19"/>
      <c r="I444" s="40"/>
      <c r="J444" s="40"/>
    </row>
    <row r="445" spans="3:10" s="10" customFormat="1" x14ac:dyDescent="0.2">
      <c r="C445" s="30"/>
      <c r="D445" s="30"/>
      <c r="F445" s="19"/>
      <c r="I445" s="40"/>
      <c r="J445" s="40"/>
    </row>
    <row r="446" spans="3:10" s="10" customFormat="1" x14ac:dyDescent="0.2">
      <c r="C446" s="30"/>
      <c r="D446" s="30"/>
      <c r="F446" s="19"/>
      <c r="I446" s="40"/>
      <c r="J446" s="40"/>
    </row>
    <row r="447" spans="3:10" s="10" customFormat="1" x14ac:dyDescent="0.2">
      <c r="C447" s="30"/>
      <c r="D447" s="30"/>
      <c r="F447" s="19"/>
      <c r="I447" s="40"/>
      <c r="J447" s="40"/>
    </row>
    <row r="448" spans="3:10" s="10" customFormat="1" x14ac:dyDescent="0.2">
      <c r="C448" s="30"/>
      <c r="D448" s="30"/>
      <c r="F448" s="19"/>
      <c r="I448" s="40"/>
      <c r="J448" s="40"/>
    </row>
    <row r="449" spans="3:10" s="10" customFormat="1" x14ac:dyDescent="0.2">
      <c r="C449" s="30"/>
      <c r="D449" s="30"/>
      <c r="F449" s="19"/>
      <c r="I449" s="40"/>
      <c r="J449" s="40"/>
    </row>
    <row r="450" spans="3:10" s="10" customFormat="1" x14ac:dyDescent="0.2">
      <c r="C450" s="30"/>
      <c r="D450" s="30"/>
      <c r="F450" s="19"/>
      <c r="I450" s="40"/>
      <c r="J450" s="40"/>
    </row>
    <row r="451" spans="3:10" s="10" customFormat="1" x14ac:dyDescent="0.2">
      <c r="C451" s="30"/>
      <c r="D451" s="30"/>
      <c r="F451" s="19"/>
      <c r="I451" s="40"/>
      <c r="J451" s="40"/>
    </row>
    <row r="452" spans="3:10" s="10" customFormat="1" x14ac:dyDescent="0.2">
      <c r="C452" s="30"/>
      <c r="D452" s="30"/>
      <c r="F452" s="19"/>
      <c r="I452" s="40"/>
      <c r="J452" s="40"/>
    </row>
    <row r="453" spans="3:10" s="10" customFormat="1" x14ac:dyDescent="0.2">
      <c r="C453" s="30"/>
      <c r="D453" s="30"/>
      <c r="F453" s="19"/>
      <c r="I453" s="40"/>
      <c r="J453" s="40"/>
    </row>
    <row r="454" spans="3:10" s="10" customFormat="1" x14ac:dyDescent="0.2">
      <c r="C454" s="30"/>
      <c r="D454" s="30"/>
      <c r="F454" s="19"/>
      <c r="I454" s="40"/>
      <c r="J454" s="40"/>
    </row>
    <row r="455" spans="3:10" s="10" customFormat="1" x14ac:dyDescent="0.2">
      <c r="C455" s="30"/>
      <c r="D455" s="30"/>
      <c r="F455" s="19"/>
      <c r="I455" s="40"/>
      <c r="J455" s="40"/>
    </row>
    <row r="456" spans="3:10" s="10" customFormat="1" x14ac:dyDescent="0.2">
      <c r="C456" s="30"/>
      <c r="D456" s="30"/>
      <c r="F456" s="19"/>
      <c r="I456" s="40"/>
      <c r="J456" s="40"/>
    </row>
    <row r="457" spans="3:10" s="10" customFormat="1" x14ac:dyDescent="0.2">
      <c r="C457" s="30"/>
      <c r="D457" s="30"/>
      <c r="F457" s="19"/>
      <c r="I457" s="40"/>
      <c r="J457" s="40"/>
    </row>
    <row r="458" spans="3:10" s="10" customFormat="1" x14ac:dyDescent="0.2">
      <c r="C458" s="30"/>
      <c r="D458" s="30"/>
      <c r="F458" s="19"/>
      <c r="I458" s="40"/>
      <c r="J458" s="40"/>
    </row>
    <row r="459" spans="3:10" s="10" customFormat="1" x14ac:dyDescent="0.2">
      <c r="C459" s="30"/>
      <c r="D459" s="30"/>
      <c r="F459" s="19"/>
      <c r="I459" s="40"/>
      <c r="J459" s="40"/>
    </row>
    <row r="460" spans="3:10" s="10" customFormat="1" x14ac:dyDescent="0.2">
      <c r="C460" s="30"/>
      <c r="D460" s="30"/>
      <c r="F460" s="19"/>
      <c r="I460" s="40"/>
      <c r="J460" s="40"/>
    </row>
    <row r="461" spans="3:10" s="10" customFormat="1" x14ac:dyDescent="0.2">
      <c r="C461" s="30"/>
      <c r="D461" s="30"/>
      <c r="F461" s="19"/>
      <c r="I461" s="40"/>
      <c r="J461" s="40"/>
    </row>
    <row r="462" spans="3:10" s="10" customFormat="1" x14ac:dyDescent="0.2">
      <c r="C462" s="30"/>
      <c r="D462" s="30"/>
      <c r="F462" s="19"/>
      <c r="I462" s="40"/>
      <c r="J462" s="40"/>
    </row>
    <row r="463" spans="3:10" s="10" customFormat="1" x14ac:dyDescent="0.2">
      <c r="C463" s="30"/>
      <c r="D463" s="30"/>
      <c r="F463" s="19"/>
      <c r="I463" s="40"/>
      <c r="J463" s="40"/>
    </row>
    <row r="464" spans="3:10" s="10" customFormat="1" x14ac:dyDescent="0.2">
      <c r="C464" s="30"/>
      <c r="D464" s="30"/>
      <c r="F464" s="19"/>
      <c r="I464" s="40"/>
      <c r="J464" s="40"/>
    </row>
    <row r="465" spans="3:10" s="10" customFormat="1" x14ac:dyDescent="0.2">
      <c r="C465" s="30"/>
      <c r="D465" s="30"/>
      <c r="F465" s="19"/>
      <c r="I465" s="40"/>
      <c r="J465" s="40"/>
    </row>
    <row r="466" spans="3:10" s="10" customFormat="1" x14ac:dyDescent="0.2">
      <c r="C466" s="30"/>
      <c r="D466" s="30"/>
      <c r="F466" s="19"/>
      <c r="I466" s="40"/>
      <c r="J466" s="40"/>
    </row>
    <row r="467" spans="3:10" s="10" customFormat="1" x14ac:dyDescent="0.2">
      <c r="C467" s="30"/>
      <c r="D467" s="30"/>
      <c r="F467" s="19"/>
      <c r="I467" s="40"/>
      <c r="J467" s="40"/>
    </row>
    <row r="468" spans="3:10" s="10" customFormat="1" x14ac:dyDescent="0.2">
      <c r="C468" s="30"/>
      <c r="D468" s="30"/>
      <c r="F468" s="19"/>
      <c r="I468" s="40"/>
      <c r="J468" s="40"/>
    </row>
    <row r="469" spans="3:10" s="10" customFormat="1" x14ac:dyDescent="0.2">
      <c r="C469" s="30"/>
      <c r="D469" s="30"/>
      <c r="F469" s="19"/>
      <c r="I469" s="40"/>
      <c r="J469" s="40"/>
    </row>
    <row r="470" spans="3:10" s="10" customFormat="1" x14ac:dyDescent="0.2">
      <c r="C470" s="30"/>
      <c r="D470" s="30"/>
      <c r="F470" s="19"/>
      <c r="I470" s="40"/>
      <c r="J470" s="40"/>
    </row>
    <row r="471" spans="3:10" s="10" customFormat="1" x14ac:dyDescent="0.2">
      <c r="C471" s="30"/>
      <c r="D471" s="30"/>
      <c r="F471" s="19"/>
      <c r="I471" s="40"/>
      <c r="J471" s="40"/>
    </row>
    <row r="472" spans="3:10" s="10" customFormat="1" x14ac:dyDescent="0.2">
      <c r="C472" s="30"/>
      <c r="D472" s="30"/>
      <c r="F472" s="19"/>
      <c r="I472" s="40"/>
      <c r="J472" s="40"/>
    </row>
    <row r="473" spans="3:10" s="10" customFormat="1" x14ac:dyDescent="0.2">
      <c r="C473" s="30"/>
      <c r="D473" s="30"/>
      <c r="F473" s="19"/>
      <c r="I473" s="40"/>
      <c r="J473" s="40"/>
    </row>
    <row r="474" spans="3:10" s="10" customFormat="1" x14ac:dyDescent="0.2">
      <c r="C474" s="30"/>
      <c r="D474" s="30"/>
      <c r="F474" s="19"/>
      <c r="I474" s="40"/>
      <c r="J474" s="40"/>
    </row>
    <row r="475" spans="3:10" s="10" customFormat="1" x14ac:dyDescent="0.2">
      <c r="C475" s="30"/>
      <c r="D475" s="30"/>
      <c r="F475" s="19"/>
      <c r="I475" s="40"/>
      <c r="J475" s="40"/>
    </row>
    <row r="476" spans="3:10" s="10" customFormat="1" x14ac:dyDescent="0.2">
      <c r="C476" s="30"/>
      <c r="D476" s="30"/>
      <c r="F476" s="19"/>
      <c r="I476" s="40"/>
      <c r="J476" s="40"/>
    </row>
    <row r="477" spans="3:10" s="10" customFormat="1" x14ac:dyDescent="0.2">
      <c r="C477" s="30"/>
      <c r="D477" s="30"/>
      <c r="F477" s="19"/>
      <c r="I477" s="40"/>
      <c r="J477" s="40"/>
    </row>
    <row r="478" spans="3:10" s="10" customFormat="1" x14ac:dyDescent="0.2">
      <c r="C478" s="30"/>
      <c r="D478" s="30"/>
      <c r="F478" s="19"/>
      <c r="I478" s="40"/>
      <c r="J478" s="40"/>
    </row>
    <row r="479" spans="3:10" s="10" customFormat="1" x14ac:dyDescent="0.2">
      <c r="C479" s="30"/>
      <c r="D479" s="30"/>
      <c r="F479" s="19"/>
      <c r="I479" s="40"/>
      <c r="J479" s="40"/>
    </row>
    <row r="480" spans="3:10" s="10" customFormat="1" x14ac:dyDescent="0.2">
      <c r="C480" s="30"/>
      <c r="D480" s="30"/>
      <c r="F480" s="19"/>
      <c r="I480" s="40"/>
      <c r="J480" s="40"/>
    </row>
    <row r="481" spans="3:10" s="10" customFormat="1" x14ac:dyDescent="0.2">
      <c r="C481" s="30"/>
      <c r="D481" s="30"/>
      <c r="F481" s="19"/>
      <c r="I481" s="40"/>
      <c r="J481" s="40"/>
    </row>
    <row r="482" spans="3:10" s="10" customFormat="1" x14ac:dyDescent="0.2">
      <c r="C482" s="30"/>
      <c r="D482" s="30"/>
      <c r="F482" s="19"/>
      <c r="I482" s="40"/>
      <c r="J482" s="40"/>
    </row>
    <row r="483" spans="3:10" s="10" customFormat="1" x14ac:dyDescent="0.2">
      <c r="C483" s="30"/>
      <c r="D483" s="30"/>
      <c r="F483" s="19"/>
      <c r="I483" s="40"/>
      <c r="J483" s="40"/>
    </row>
    <row r="484" spans="3:10" s="10" customFormat="1" x14ac:dyDescent="0.2">
      <c r="C484" s="30"/>
      <c r="D484" s="30"/>
      <c r="F484" s="19"/>
      <c r="I484" s="40"/>
      <c r="J484" s="40"/>
    </row>
    <row r="485" spans="3:10" s="10" customFormat="1" x14ac:dyDescent="0.2">
      <c r="C485" s="30"/>
      <c r="D485" s="30"/>
      <c r="F485" s="19"/>
      <c r="I485" s="40"/>
      <c r="J485" s="40"/>
    </row>
    <row r="486" spans="3:10" s="10" customFormat="1" x14ac:dyDescent="0.2">
      <c r="C486" s="30"/>
      <c r="D486" s="30"/>
      <c r="F486" s="19"/>
      <c r="I486" s="40"/>
      <c r="J486" s="40"/>
    </row>
    <row r="487" spans="3:10" s="10" customFormat="1" x14ac:dyDescent="0.2">
      <c r="C487" s="30"/>
      <c r="D487" s="30"/>
      <c r="F487" s="19"/>
      <c r="I487" s="40"/>
      <c r="J487" s="40"/>
    </row>
    <row r="488" spans="3:10" s="10" customFormat="1" x14ac:dyDescent="0.2">
      <c r="C488" s="30"/>
      <c r="D488" s="30"/>
      <c r="F488" s="19"/>
      <c r="I488" s="40"/>
      <c r="J488" s="40"/>
    </row>
    <row r="489" spans="3:10" s="10" customFormat="1" x14ac:dyDescent="0.2">
      <c r="C489" s="30"/>
      <c r="D489" s="30"/>
      <c r="F489" s="19"/>
      <c r="I489" s="40"/>
      <c r="J489" s="40"/>
    </row>
    <row r="490" spans="3:10" s="10" customFormat="1" x14ac:dyDescent="0.2">
      <c r="C490" s="30"/>
      <c r="D490" s="30"/>
      <c r="F490" s="19"/>
      <c r="I490" s="40"/>
      <c r="J490" s="40"/>
    </row>
    <row r="491" spans="3:10" s="10" customFormat="1" x14ac:dyDescent="0.2">
      <c r="C491" s="30"/>
      <c r="D491" s="30"/>
      <c r="F491" s="19"/>
      <c r="I491" s="40"/>
      <c r="J491" s="40"/>
    </row>
    <row r="492" spans="3:10" s="10" customFormat="1" x14ac:dyDescent="0.2">
      <c r="C492" s="30"/>
      <c r="D492" s="30"/>
      <c r="F492" s="19"/>
      <c r="I492" s="40"/>
      <c r="J492" s="40"/>
    </row>
    <row r="493" spans="3:10" s="10" customFormat="1" x14ac:dyDescent="0.2">
      <c r="C493" s="30"/>
      <c r="D493" s="30"/>
      <c r="F493" s="19"/>
      <c r="I493" s="40"/>
      <c r="J493" s="40"/>
    </row>
    <row r="494" spans="3:10" s="10" customFormat="1" x14ac:dyDescent="0.2">
      <c r="C494" s="30"/>
      <c r="D494" s="30"/>
      <c r="F494" s="19"/>
      <c r="I494" s="40"/>
      <c r="J494" s="40"/>
    </row>
    <row r="495" spans="3:10" s="10" customFormat="1" x14ac:dyDescent="0.2">
      <c r="C495" s="30"/>
      <c r="D495" s="30"/>
      <c r="F495" s="19"/>
      <c r="I495" s="40"/>
      <c r="J495" s="40"/>
    </row>
    <row r="496" spans="3:10" s="10" customFormat="1" x14ac:dyDescent="0.2">
      <c r="C496" s="30"/>
      <c r="D496" s="30"/>
      <c r="F496" s="19"/>
      <c r="I496" s="40"/>
      <c r="J496" s="40"/>
    </row>
    <row r="497" spans="3:10" s="10" customFormat="1" x14ac:dyDescent="0.2">
      <c r="C497" s="30"/>
      <c r="D497" s="30"/>
      <c r="F497" s="19"/>
      <c r="I497" s="40"/>
      <c r="J497" s="40"/>
    </row>
    <row r="498" spans="3:10" s="10" customFormat="1" x14ac:dyDescent="0.2">
      <c r="C498" s="30"/>
      <c r="D498" s="30"/>
      <c r="F498" s="19"/>
      <c r="I498" s="40"/>
      <c r="J498" s="40"/>
    </row>
    <row r="499" spans="3:10" s="10" customFormat="1" x14ac:dyDescent="0.2">
      <c r="C499" s="30"/>
      <c r="D499" s="30"/>
      <c r="F499" s="19"/>
      <c r="I499" s="40"/>
      <c r="J499" s="40"/>
    </row>
    <row r="500" spans="3:10" s="10" customFormat="1" x14ac:dyDescent="0.2">
      <c r="C500" s="30"/>
      <c r="D500" s="30"/>
      <c r="F500" s="19"/>
      <c r="I500" s="40"/>
      <c r="J500" s="40"/>
    </row>
    <row r="501" spans="3:10" s="10" customFormat="1" x14ac:dyDescent="0.2">
      <c r="C501" s="30"/>
      <c r="D501" s="30"/>
      <c r="F501" s="19"/>
      <c r="I501" s="40"/>
      <c r="J501" s="40"/>
    </row>
    <row r="502" spans="3:10" s="10" customFormat="1" x14ac:dyDescent="0.2">
      <c r="C502" s="30"/>
      <c r="D502" s="30"/>
      <c r="F502" s="19"/>
      <c r="I502" s="40"/>
      <c r="J502" s="40"/>
    </row>
    <row r="503" spans="3:10" s="10" customFormat="1" x14ac:dyDescent="0.2">
      <c r="C503" s="30"/>
      <c r="D503" s="30"/>
      <c r="F503" s="19"/>
      <c r="I503" s="40"/>
      <c r="J503" s="40"/>
    </row>
    <row r="504" spans="3:10" s="10" customFormat="1" x14ac:dyDescent="0.2">
      <c r="C504" s="30"/>
      <c r="D504" s="30"/>
      <c r="F504" s="19"/>
      <c r="I504" s="40"/>
      <c r="J504" s="40"/>
    </row>
    <row r="505" spans="3:10" s="10" customFormat="1" x14ac:dyDescent="0.2">
      <c r="C505" s="30"/>
      <c r="D505" s="30"/>
      <c r="F505" s="19"/>
      <c r="I505" s="40"/>
      <c r="J505" s="40"/>
    </row>
    <row r="506" spans="3:10" s="10" customFormat="1" x14ac:dyDescent="0.2">
      <c r="C506" s="30"/>
      <c r="D506" s="30"/>
      <c r="F506" s="19"/>
      <c r="I506" s="40"/>
      <c r="J506" s="40"/>
    </row>
    <row r="507" spans="3:10" s="10" customFormat="1" x14ac:dyDescent="0.2">
      <c r="C507" s="30"/>
      <c r="D507" s="30"/>
      <c r="F507" s="19"/>
      <c r="I507" s="40"/>
      <c r="J507" s="40"/>
    </row>
    <row r="508" spans="3:10" s="10" customFormat="1" x14ac:dyDescent="0.2">
      <c r="C508" s="30"/>
      <c r="D508" s="30"/>
      <c r="F508" s="19"/>
      <c r="I508" s="40"/>
      <c r="J508" s="40"/>
    </row>
    <row r="509" spans="3:10" s="10" customFormat="1" x14ac:dyDescent="0.2">
      <c r="C509" s="30"/>
      <c r="D509" s="30"/>
      <c r="F509" s="19"/>
      <c r="I509" s="40"/>
      <c r="J509" s="40"/>
    </row>
    <row r="510" spans="3:10" s="10" customFormat="1" x14ac:dyDescent="0.2">
      <c r="C510" s="30"/>
      <c r="D510" s="30"/>
      <c r="F510" s="19"/>
      <c r="I510" s="40"/>
      <c r="J510" s="40"/>
    </row>
    <row r="511" spans="3:10" s="10" customFormat="1" x14ac:dyDescent="0.2">
      <c r="C511" s="30"/>
      <c r="D511" s="30"/>
      <c r="F511" s="19"/>
      <c r="I511" s="40"/>
      <c r="J511" s="40"/>
    </row>
    <row r="512" spans="3:10" s="10" customFormat="1" x14ac:dyDescent="0.2">
      <c r="C512" s="30"/>
      <c r="D512" s="30"/>
      <c r="F512" s="19"/>
      <c r="I512" s="40"/>
      <c r="J512" s="40"/>
    </row>
    <row r="513" spans="3:10" s="10" customFormat="1" x14ac:dyDescent="0.2">
      <c r="C513" s="30"/>
      <c r="D513" s="30"/>
      <c r="F513" s="19"/>
      <c r="I513" s="40"/>
      <c r="J513" s="40"/>
    </row>
    <row r="514" spans="3:10" s="10" customFormat="1" x14ac:dyDescent="0.2">
      <c r="C514" s="30"/>
      <c r="D514" s="30"/>
      <c r="F514" s="19"/>
      <c r="I514" s="40"/>
      <c r="J514" s="40"/>
    </row>
    <row r="515" spans="3:10" s="10" customFormat="1" x14ac:dyDescent="0.2">
      <c r="C515" s="30"/>
      <c r="D515" s="30"/>
      <c r="F515" s="19"/>
      <c r="I515" s="40"/>
      <c r="J515" s="40"/>
    </row>
    <row r="516" spans="3:10" s="10" customFormat="1" x14ac:dyDescent="0.2">
      <c r="C516" s="30"/>
      <c r="D516" s="30"/>
      <c r="F516" s="19"/>
      <c r="I516" s="40"/>
      <c r="J516" s="40"/>
    </row>
    <row r="517" spans="3:10" s="10" customFormat="1" x14ac:dyDescent="0.2">
      <c r="C517" s="30"/>
      <c r="D517" s="30"/>
      <c r="F517" s="19"/>
      <c r="I517" s="40"/>
      <c r="J517" s="40"/>
    </row>
    <row r="518" spans="3:10" s="10" customFormat="1" x14ac:dyDescent="0.2">
      <c r="C518" s="30"/>
      <c r="D518" s="30"/>
      <c r="F518" s="19"/>
      <c r="I518" s="40"/>
      <c r="J518" s="40"/>
    </row>
    <row r="519" spans="3:10" s="10" customFormat="1" x14ac:dyDescent="0.2">
      <c r="C519" s="30"/>
      <c r="D519" s="30"/>
      <c r="F519" s="19"/>
      <c r="I519" s="40"/>
      <c r="J519" s="40"/>
    </row>
    <row r="520" spans="3:10" s="10" customFormat="1" x14ac:dyDescent="0.2">
      <c r="C520" s="30"/>
      <c r="D520" s="30"/>
      <c r="F520" s="19"/>
      <c r="I520" s="40"/>
      <c r="J520" s="40"/>
    </row>
    <row r="521" spans="3:10" s="10" customFormat="1" x14ac:dyDescent="0.2">
      <c r="C521" s="30"/>
      <c r="D521" s="30"/>
      <c r="F521" s="19"/>
      <c r="I521" s="40"/>
      <c r="J521" s="40"/>
    </row>
    <row r="522" spans="3:10" s="10" customFormat="1" x14ac:dyDescent="0.2">
      <c r="C522" s="30"/>
      <c r="D522" s="30"/>
      <c r="F522" s="19"/>
      <c r="I522" s="40"/>
      <c r="J522" s="40"/>
    </row>
    <row r="523" spans="3:10" s="10" customFormat="1" x14ac:dyDescent="0.2">
      <c r="C523" s="30"/>
      <c r="D523" s="30"/>
      <c r="F523" s="19"/>
      <c r="I523" s="40"/>
      <c r="J523" s="40"/>
    </row>
    <row r="524" spans="3:10" s="10" customFormat="1" x14ac:dyDescent="0.2">
      <c r="C524" s="30"/>
      <c r="D524" s="30"/>
      <c r="F524" s="19"/>
      <c r="I524" s="40"/>
      <c r="J524" s="40"/>
    </row>
    <row r="525" spans="3:10" s="10" customFormat="1" x14ac:dyDescent="0.2">
      <c r="C525" s="30"/>
      <c r="D525" s="30"/>
      <c r="F525" s="19"/>
      <c r="I525" s="40"/>
      <c r="J525" s="40"/>
    </row>
    <row r="526" spans="3:10" s="10" customFormat="1" x14ac:dyDescent="0.2">
      <c r="C526" s="30"/>
      <c r="D526" s="30"/>
      <c r="F526" s="19"/>
      <c r="I526" s="40"/>
      <c r="J526" s="40"/>
    </row>
    <row r="527" spans="3:10" s="10" customFormat="1" x14ac:dyDescent="0.2">
      <c r="C527" s="30"/>
      <c r="D527" s="30"/>
      <c r="F527" s="19"/>
      <c r="I527" s="40"/>
      <c r="J527" s="40"/>
    </row>
    <row r="528" spans="3:10" s="10" customFormat="1" x14ac:dyDescent="0.2">
      <c r="C528" s="30"/>
      <c r="D528" s="30"/>
      <c r="F528" s="19"/>
      <c r="I528" s="40"/>
      <c r="J528" s="40"/>
    </row>
    <row r="529" spans="3:10" s="10" customFormat="1" x14ac:dyDescent="0.2">
      <c r="C529" s="30"/>
      <c r="D529" s="30"/>
      <c r="F529" s="19"/>
      <c r="I529" s="40"/>
      <c r="J529" s="40"/>
    </row>
    <row r="530" spans="3:10" s="10" customFormat="1" x14ac:dyDescent="0.2">
      <c r="C530" s="30"/>
      <c r="D530" s="30"/>
      <c r="F530" s="19"/>
      <c r="I530" s="40"/>
      <c r="J530" s="40"/>
    </row>
    <row r="531" spans="3:10" s="10" customFormat="1" x14ac:dyDescent="0.2">
      <c r="C531" s="30"/>
      <c r="D531" s="30"/>
      <c r="F531" s="19"/>
      <c r="I531" s="40"/>
      <c r="J531" s="40"/>
    </row>
    <row r="532" spans="3:10" s="10" customFormat="1" x14ac:dyDescent="0.2">
      <c r="C532" s="30"/>
      <c r="D532" s="30"/>
      <c r="F532" s="19"/>
      <c r="I532" s="40"/>
      <c r="J532" s="40"/>
    </row>
    <row r="533" spans="3:10" s="10" customFormat="1" x14ac:dyDescent="0.2">
      <c r="C533" s="30"/>
      <c r="D533" s="30"/>
      <c r="F533" s="19"/>
      <c r="I533" s="40"/>
      <c r="J533" s="40"/>
    </row>
    <row r="534" spans="3:10" s="10" customFormat="1" x14ac:dyDescent="0.2">
      <c r="C534" s="30"/>
      <c r="D534" s="30"/>
      <c r="F534" s="19"/>
      <c r="I534" s="40"/>
      <c r="J534" s="40"/>
    </row>
    <row r="535" spans="3:10" s="10" customFormat="1" x14ac:dyDescent="0.2">
      <c r="C535" s="30"/>
      <c r="D535" s="30"/>
      <c r="F535" s="19"/>
      <c r="I535" s="40"/>
      <c r="J535" s="40"/>
    </row>
    <row r="536" spans="3:10" s="10" customFormat="1" x14ac:dyDescent="0.2">
      <c r="C536" s="30"/>
      <c r="D536" s="30"/>
      <c r="F536" s="19"/>
      <c r="I536" s="40"/>
      <c r="J536" s="40"/>
    </row>
    <row r="537" spans="3:10" s="10" customFormat="1" x14ac:dyDescent="0.2">
      <c r="C537" s="30"/>
      <c r="D537" s="30"/>
      <c r="F537" s="19"/>
      <c r="I537" s="40"/>
      <c r="J537" s="40"/>
    </row>
    <row r="538" spans="3:10" s="10" customFormat="1" x14ac:dyDescent="0.2">
      <c r="C538" s="30"/>
      <c r="D538" s="30"/>
      <c r="F538" s="19"/>
      <c r="I538" s="40"/>
      <c r="J538" s="40"/>
    </row>
    <row r="539" spans="3:10" s="10" customFormat="1" x14ac:dyDescent="0.2">
      <c r="C539" s="30"/>
      <c r="D539" s="30"/>
      <c r="F539" s="19"/>
      <c r="I539" s="40"/>
      <c r="J539" s="40"/>
    </row>
    <row r="540" spans="3:10" s="10" customFormat="1" x14ac:dyDescent="0.2">
      <c r="C540" s="30"/>
      <c r="D540" s="30"/>
      <c r="F540" s="19"/>
      <c r="I540" s="40"/>
      <c r="J540" s="40"/>
    </row>
    <row r="541" spans="3:10" s="10" customFormat="1" x14ac:dyDescent="0.2">
      <c r="C541" s="30"/>
      <c r="D541" s="30"/>
      <c r="F541" s="19"/>
      <c r="I541" s="40"/>
      <c r="J541" s="40"/>
    </row>
    <row r="542" spans="3:10" s="10" customFormat="1" x14ac:dyDescent="0.2">
      <c r="C542" s="30"/>
      <c r="D542" s="30"/>
      <c r="F542" s="19"/>
      <c r="I542" s="40"/>
      <c r="J542" s="40"/>
    </row>
    <row r="543" spans="3:10" s="10" customFormat="1" x14ac:dyDescent="0.2">
      <c r="C543" s="30"/>
      <c r="D543" s="30"/>
      <c r="F543" s="19"/>
      <c r="I543" s="40"/>
      <c r="J543" s="40"/>
    </row>
    <row r="544" spans="3:10" s="10" customFormat="1" x14ac:dyDescent="0.2">
      <c r="C544" s="30"/>
      <c r="D544" s="30"/>
      <c r="F544" s="19"/>
      <c r="I544" s="40"/>
      <c r="J544" s="40"/>
    </row>
    <row r="545" spans="3:10" s="10" customFormat="1" x14ac:dyDescent="0.2">
      <c r="C545" s="30"/>
      <c r="D545" s="30"/>
      <c r="F545" s="19"/>
      <c r="I545" s="40"/>
      <c r="J545" s="40"/>
    </row>
    <row r="546" spans="3:10" s="10" customFormat="1" x14ac:dyDescent="0.2">
      <c r="C546" s="30"/>
      <c r="D546" s="30"/>
      <c r="F546" s="19"/>
      <c r="I546" s="40"/>
      <c r="J546" s="40"/>
    </row>
    <row r="547" spans="3:10" s="10" customFormat="1" x14ac:dyDescent="0.2">
      <c r="C547" s="30"/>
      <c r="D547" s="30"/>
      <c r="F547" s="19"/>
      <c r="I547" s="40"/>
      <c r="J547" s="40"/>
    </row>
    <row r="548" spans="3:10" s="10" customFormat="1" x14ac:dyDescent="0.2">
      <c r="C548" s="30"/>
      <c r="D548" s="30"/>
      <c r="F548" s="19"/>
      <c r="I548" s="40"/>
      <c r="J548" s="40"/>
    </row>
    <row r="549" spans="3:10" s="10" customFormat="1" x14ac:dyDescent="0.2">
      <c r="C549" s="30"/>
      <c r="D549" s="30"/>
      <c r="F549" s="19"/>
      <c r="I549" s="40"/>
      <c r="J549" s="40"/>
    </row>
    <row r="550" spans="3:10" s="10" customFormat="1" x14ac:dyDescent="0.2">
      <c r="C550" s="30"/>
      <c r="D550" s="30"/>
      <c r="F550" s="19"/>
      <c r="I550" s="40"/>
      <c r="J550" s="40"/>
    </row>
    <row r="551" spans="3:10" s="10" customFormat="1" x14ac:dyDescent="0.2">
      <c r="C551" s="30"/>
      <c r="D551" s="30"/>
      <c r="F551" s="19"/>
      <c r="I551" s="40"/>
      <c r="J551" s="40"/>
    </row>
    <row r="552" spans="3:10" s="10" customFormat="1" x14ac:dyDescent="0.2">
      <c r="C552" s="30"/>
      <c r="D552" s="30"/>
      <c r="F552" s="19"/>
      <c r="I552" s="40"/>
      <c r="J552" s="40"/>
    </row>
    <row r="553" spans="3:10" s="10" customFormat="1" x14ac:dyDescent="0.2">
      <c r="C553" s="30"/>
      <c r="D553" s="30"/>
      <c r="F553" s="19"/>
      <c r="I553" s="40"/>
      <c r="J553" s="40"/>
    </row>
    <row r="554" spans="3:10" s="10" customFormat="1" x14ac:dyDescent="0.2">
      <c r="C554" s="30"/>
      <c r="D554" s="30"/>
      <c r="F554" s="19"/>
      <c r="I554" s="40"/>
      <c r="J554" s="40"/>
    </row>
    <row r="555" spans="3:10" s="10" customFormat="1" x14ac:dyDescent="0.2">
      <c r="C555" s="30"/>
      <c r="D555" s="30"/>
      <c r="F555" s="19"/>
      <c r="I555" s="40"/>
      <c r="J555" s="40"/>
    </row>
    <row r="556" spans="3:10" s="10" customFormat="1" x14ac:dyDescent="0.2">
      <c r="C556" s="30"/>
      <c r="D556" s="30"/>
      <c r="F556" s="19"/>
      <c r="I556" s="40"/>
      <c r="J556" s="40"/>
    </row>
    <row r="557" spans="3:10" s="10" customFormat="1" x14ac:dyDescent="0.2">
      <c r="C557" s="30"/>
      <c r="D557" s="30"/>
      <c r="F557" s="19"/>
      <c r="I557" s="40"/>
      <c r="J557" s="40"/>
    </row>
    <row r="558" spans="3:10" s="10" customFormat="1" x14ac:dyDescent="0.2">
      <c r="C558" s="30"/>
      <c r="D558" s="30"/>
      <c r="F558" s="19"/>
      <c r="I558" s="40"/>
      <c r="J558" s="40"/>
    </row>
    <row r="559" spans="3:10" s="10" customFormat="1" x14ac:dyDescent="0.2">
      <c r="C559" s="30"/>
      <c r="D559" s="30"/>
      <c r="F559" s="19"/>
      <c r="I559" s="40"/>
      <c r="J559" s="40"/>
    </row>
    <row r="560" spans="3:10" s="10" customFormat="1" x14ac:dyDescent="0.2">
      <c r="C560" s="30"/>
      <c r="D560" s="30"/>
      <c r="F560" s="19"/>
      <c r="I560" s="40"/>
      <c r="J560" s="40"/>
    </row>
    <row r="561" spans="3:10" s="10" customFormat="1" x14ac:dyDescent="0.2">
      <c r="C561" s="30"/>
      <c r="D561" s="30"/>
      <c r="F561" s="19"/>
      <c r="I561" s="40"/>
      <c r="J561" s="40"/>
    </row>
    <row r="562" spans="3:10" s="10" customFormat="1" x14ac:dyDescent="0.2">
      <c r="C562" s="30"/>
      <c r="D562" s="30"/>
      <c r="F562" s="19"/>
      <c r="I562" s="40"/>
      <c r="J562" s="40"/>
    </row>
    <row r="563" spans="3:10" s="10" customFormat="1" x14ac:dyDescent="0.2">
      <c r="C563" s="30"/>
      <c r="D563" s="30"/>
      <c r="F563" s="19"/>
      <c r="I563" s="40"/>
      <c r="J563" s="40"/>
    </row>
    <row r="564" spans="3:10" s="10" customFormat="1" x14ac:dyDescent="0.2">
      <c r="C564" s="30"/>
      <c r="D564" s="30"/>
      <c r="F564" s="19"/>
      <c r="I564" s="40"/>
      <c r="J564" s="40"/>
    </row>
    <row r="565" spans="3:10" s="10" customFormat="1" x14ac:dyDescent="0.2">
      <c r="C565" s="30"/>
      <c r="D565" s="30"/>
      <c r="F565" s="19"/>
      <c r="I565" s="40"/>
      <c r="J565" s="40"/>
    </row>
    <row r="566" spans="3:10" s="10" customFormat="1" x14ac:dyDescent="0.2">
      <c r="C566" s="30"/>
      <c r="D566" s="30"/>
      <c r="F566" s="19"/>
      <c r="I566" s="40"/>
      <c r="J566" s="40"/>
    </row>
    <row r="567" spans="3:10" s="10" customFormat="1" x14ac:dyDescent="0.2">
      <c r="C567" s="30"/>
      <c r="D567" s="30"/>
      <c r="F567" s="19"/>
      <c r="I567" s="40"/>
      <c r="J567" s="40"/>
    </row>
    <row r="568" spans="3:10" s="10" customFormat="1" x14ac:dyDescent="0.2">
      <c r="C568" s="30"/>
      <c r="D568" s="30"/>
      <c r="F568" s="19"/>
      <c r="I568" s="40"/>
      <c r="J568" s="40"/>
    </row>
    <row r="569" spans="3:10" s="10" customFormat="1" x14ac:dyDescent="0.2">
      <c r="C569" s="30"/>
      <c r="D569" s="30"/>
      <c r="F569" s="19"/>
      <c r="I569" s="40"/>
      <c r="J569" s="40"/>
    </row>
    <row r="570" spans="3:10" s="10" customFormat="1" x14ac:dyDescent="0.2">
      <c r="C570" s="30"/>
      <c r="D570" s="30"/>
      <c r="F570" s="19"/>
      <c r="I570" s="40"/>
      <c r="J570" s="40"/>
    </row>
    <row r="571" spans="3:10" s="10" customFormat="1" x14ac:dyDescent="0.2">
      <c r="C571" s="30"/>
      <c r="D571" s="30"/>
      <c r="F571" s="19"/>
      <c r="I571" s="40"/>
      <c r="J571" s="40"/>
    </row>
    <row r="572" spans="3:10" s="10" customFormat="1" x14ac:dyDescent="0.2">
      <c r="C572" s="30"/>
      <c r="D572" s="30"/>
      <c r="F572" s="19"/>
      <c r="I572" s="40"/>
      <c r="J572" s="40"/>
    </row>
    <row r="573" spans="3:10" s="10" customFormat="1" x14ac:dyDescent="0.2">
      <c r="C573" s="30"/>
      <c r="D573" s="30"/>
      <c r="F573" s="19"/>
      <c r="I573" s="40"/>
      <c r="J573" s="40"/>
    </row>
    <row r="574" spans="3:10" s="10" customFormat="1" x14ac:dyDescent="0.2">
      <c r="C574" s="30"/>
      <c r="D574" s="30"/>
      <c r="F574" s="19"/>
      <c r="I574" s="40"/>
      <c r="J574" s="40"/>
    </row>
    <row r="575" spans="3:10" s="10" customFormat="1" x14ac:dyDescent="0.2">
      <c r="C575" s="30"/>
      <c r="D575" s="30"/>
      <c r="F575" s="19"/>
      <c r="I575" s="40"/>
      <c r="J575" s="40"/>
    </row>
    <row r="576" spans="3:10" s="10" customFormat="1" x14ac:dyDescent="0.2">
      <c r="C576" s="30"/>
      <c r="D576" s="30"/>
      <c r="F576" s="19"/>
      <c r="I576" s="40"/>
      <c r="J576" s="40"/>
    </row>
    <row r="577" spans="3:10" s="10" customFormat="1" x14ac:dyDescent="0.2">
      <c r="C577" s="30"/>
      <c r="D577" s="30"/>
      <c r="F577" s="19"/>
      <c r="I577" s="40"/>
      <c r="J577" s="40"/>
    </row>
    <row r="578" spans="3:10" s="10" customFormat="1" x14ac:dyDescent="0.2">
      <c r="C578" s="30"/>
      <c r="D578" s="30"/>
      <c r="F578" s="19"/>
      <c r="I578" s="40"/>
      <c r="J578" s="40"/>
    </row>
    <row r="579" spans="3:10" s="10" customFormat="1" x14ac:dyDescent="0.2">
      <c r="C579" s="30"/>
      <c r="D579" s="30"/>
      <c r="F579" s="19"/>
      <c r="I579" s="40"/>
      <c r="J579" s="40"/>
    </row>
    <row r="580" spans="3:10" s="10" customFormat="1" x14ac:dyDescent="0.2">
      <c r="C580" s="30"/>
      <c r="D580" s="30"/>
      <c r="F580" s="19"/>
      <c r="I580" s="40"/>
      <c r="J580" s="40"/>
    </row>
    <row r="581" spans="3:10" s="10" customFormat="1" x14ac:dyDescent="0.2">
      <c r="C581" s="30"/>
      <c r="D581" s="30"/>
      <c r="F581" s="19"/>
      <c r="I581" s="40"/>
      <c r="J581" s="40"/>
    </row>
    <row r="582" spans="3:10" s="10" customFormat="1" x14ac:dyDescent="0.2">
      <c r="C582" s="30"/>
      <c r="D582" s="30"/>
      <c r="F582" s="19"/>
      <c r="I582" s="40"/>
      <c r="J582" s="40"/>
    </row>
    <row r="583" spans="3:10" s="10" customFormat="1" x14ac:dyDescent="0.2">
      <c r="C583" s="30"/>
      <c r="D583" s="30"/>
      <c r="F583" s="19"/>
      <c r="I583" s="40"/>
      <c r="J583" s="40"/>
    </row>
    <row r="584" spans="3:10" s="10" customFormat="1" x14ac:dyDescent="0.2">
      <c r="C584" s="30"/>
      <c r="D584" s="30"/>
      <c r="F584" s="19"/>
      <c r="I584" s="40"/>
      <c r="J584" s="40"/>
    </row>
    <row r="585" spans="3:10" s="10" customFormat="1" x14ac:dyDescent="0.2">
      <c r="C585" s="30"/>
      <c r="D585" s="30"/>
      <c r="F585" s="19"/>
      <c r="I585" s="40"/>
      <c r="J585" s="40"/>
    </row>
    <row r="586" spans="3:10" s="10" customFormat="1" x14ac:dyDescent="0.2">
      <c r="C586" s="30"/>
      <c r="D586" s="30"/>
      <c r="F586" s="19"/>
      <c r="I586" s="40"/>
      <c r="J586" s="40"/>
    </row>
    <row r="587" spans="3:10" s="10" customFormat="1" x14ac:dyDescent="0.2">
      <c r="C587" s="30"/>
      <c r="D587" s="30"/>
      <c r="F587" s="19"/>
      <c r="I587" s="40"/>
      <c r="J587" s="40"/>
    </row>
    <row r="588" spans="3:10" s="10" customFormat="1" x14ac:dyDescent="0.2">
      <c r="C588" s="30"/>
      <c r="D588" s="30"/>
      <c r="F588" s="19"/>
      <c r="I588" s="40"/>
      <c r="J588" s="40"/>
    </row>
    <row r="589" spans="3:10" s="10" customFormat="1" x14ac:dyDescent="0.2">
      <c r="C589" s="30"/>
      <c r="D589" s="30"/>
      <c r="F589" s="19"/>
      <c r="I589" s="40"/>
      <c r="J589" s="40"/>
    </row>
    <row r="590" spans="3:10" s="10" customFormat="1" x14ac:dyDescent="0.2">
      <c r="C590" s="30"/>
      <c r="D590" s="30"/>
      <c r="F590" s="19"/>
      <c r="I590" s="40"/>
      <c r="J590" s="40"/>
    </row>
    <row r="591" spans="3:10" s="10" customFormat="1" x14ac:dyDescent="0.2">
      <c r="C591" s="30"/>
      <c r="D591" s="30"/>
      <c r="F591" s="19"/>
      <c r="I591" s="40"/>
      <c r="J591" s="40"/>
    </row>
    <row r="592" spans="3:10" s="10" customFormat="1" x14ac:dyDescent="0.2">
      <c r="C592" s="30"/>
      <c r="D592" s="30"/>
      <c r="F592" s="19"/>
      <c r="I592" s="40"/>
      <c r="J592" s="40"/>
    </row>
    <row r="593" spans="3:10" s="10" customFormat="1" x14ac:dyDescent="0.2">
      <c r="C593" s="30"/>
      <c r="D593" s="30"/>
      <c r="F593" s="19"/>
      <c r="I593" s="40"/>
      <c r="J593" s="40"/>
    </row>
    <row r="594" spans="3:10" s="10" customFormat="1" x14ac:dyDescent="0.2">
      <c r="C594" s="30"/>
      <c r="D594" s="30"/>
      <c r="F594" s="19"/>
      <c r="I594" s="40"/>
      <c r="J594" s="40"/>
    </row>
    <row r="595" spans="3:10" s="10" customFormat="1" x14ac:dyDescent="0.2">
      <c r="C595" s="30"/>
      <c r="D595" s="30"/>
      <c r="F595" s="19"/>
      <c r="I595" s="40"/>
      <c r="J595" s="40"/>
    </row>
    <row r="596" spans="3:10" s="10" customFormat="1" x14ac:dyDescent="0.2">
      <c r="C596" s="30"/>
      <c r="D596" s="30"/>
      <c r="F596" s="19"/>
      <c r="I596" s="40"/>
      <c r="J596" s="40"/>
    </row>
    <row r="597" spans="3:10" s="10" customFormat="1" x14ac:dyDescent="0.2">
      <c r="C597" s="30"/>
      <c r="D597" s="30"/>
      <c r="F597" s="19"/>
      <c r="I597" s="40"/>
      <c r="J597" s="40"/>
    </row>
    <row r="598" spans="3:10" s="10" customFormat="1" x14ac:dyDescent="0.2">
      <c r="C598" s="30"/>
      <c r="D598" s="30"/>
      <c r="F598" s="19"/>
      <c r="I598" s="40"/>
      <c r="J598" s="40"/>
    </row>
    <row r="599" spans="3:10" s="10" customFormat="1" x14ac:dyDescent="0.2">
      <c r="C599" s="30"/>
      <c r="D599" s="30"/>
      <c r="F599" s="19"/>
      <c r="I599" s="40"/>
      <c r="J599" s="40"/>
    </row>
    <row r="600" spans="3:10" s="10" customFormat="1" x14ac:dyDescent="0.2">
      <c r="C600" s="30"/>
      <c r="D600" s="30"/>
      <c r="F600" s="19"/>
      <c r="I600" s="40"/>
      <c r="J600" s="40"/>
    </row>
    <row r="601" spans="3:10" s="10" customFormat="1" x14ac:dyDescent="0.2">
      <c r="C601" s="30"/>
      <c r="D601" s="30"/>
      <c r="F601" s="19"/>
      <c r="I601" s="40"/>
      <c r="J601" s="40"/>
    </row>
    <row r="602" spans="3:10" s="10" customFormat="1" x14ac:dyDescent="0.2">
      <c r="C602" s="30"/>
      <c r="D602" s="30"/>
      <c r="F602" s="19"/>
      <c r="I602" s="40"/>
      <c r="J602" s="40"/>
    </row>
    <row r="603" spans="3:10" s="10" customFormat="1" x14ac:dyDescent="0.2">
      <c r="C603" s="30"/>
      <c r="D603" s="30"/>
      <c r="F603" s="19"/>
      <c r="I603" s="40"/>
      <c r="J603" s="40"/>
    </row>
    <row r="604" spans="3:10" s="10" customFormat="1" x14ac:dyDescent="0.2">
      <c r="C604" s="30"/>
      <c r="D604" s="30"/>
      <c r="F604" s="19"/>
      <c r="I604" s="40"/>
      <c r="J604" s="40"/>
    </row>
    <row r="605" spans="3:10" s="10" customFormat="1" x14ac:dyDescent="0.2">
      <c r="C605" s="30"/>
      <c r="D605" s="30"/>
      <c r="F605" s="19"/>
      <c r="I605" s="40"/>
      <c r="J605" s="40"/>
    </row>
    <row r="606" spans="3:10" s="10" customFormat="1" x14ac:dyDescent="0.2">
      <c r="C606" s="30"/>
      <c r="D606" s="30"/>
      <c r="F606" s="19"/>
      <c r="I606" s="40"/>
      <c r="J606" s="40"/>
    </row>
    <row r="607" spans="3:10" s="10" customFormat="1" x14ac:dyDescent="0.2">
      <c r="C607" s="30"/>
      <c r="D607" s="30"/>
      <c r="F607" s="19"/>
      <c r="I607" s="40"/>
      <c r="J607" s="40"/>
    </row>
    <row r="608" spans="3:10" s="10" customFormat="1" x14ac:dyDescent="0.2">
      <c r="C608" s="30"/>
      <c r="D608" s="30"/>
      <c r="F608" s="19"/>
      <c r="I608" s="40"/>
      <c r="J608" s="40"/>
    </row>
    <row r="609" spans="3:10" s="10" customFormat="1" x14ac:dyDescent="0.2">
      <c r="C609" s="30"/>
      <c r="D609" s="30"/>
      <c r="F609" s="19"/>
      <c r="I609" s="40"/>
      <c r="J609" s="40"/>
    </row>
    <row r="610" spans="3:10" s="10" customFormat="1" x14ac:dyDescent="0.2">
      <c r="C610" s="30"/>
      <c r="D610" s="30"/>
      <c r="F610" s="19"/>
      <c r="I610" s="40"/>
      <c r="J610" s="40"/>
    </row>
    <row r="611" spans="3:10" s="10" customFormat="1" x14ac:dyDescent="0.2">
      <c r="C611" s="30"/>
      <c r="D611" s="30"/>
      <c r="F611" s="19"/>
      <c r="I611" s="40"/>
      <c r="J611" s="40"/>
    </row>
    <row r="612" spans="3:10" s="10" customFormat="1" x14ac:dyDescent="0.2">
      <c r="C612" s="30"/>
      <c r="D612" s="30"/>
      <c r="F612" s="19"/>
      <c r="I612" s="40"/>
      <c r="J612" s="40"/>
    </row>
    <row r="613" spans="3:10" s="10" customFormat="1" x14ac:dyDescent="0.2">
      <c r="C613" s="30"/>
      <c r="D613" s="30"/>
      <c r="F613" s="19"/>
      <c r="I613" s="40"/>
      <c r="J613" s="40"/>
    </row>
    <row r="614" spans="3:10" s="10" customFormat="1" x14ac:dyDescent="0.2">
      <c r="C614" s="30"/>
      <c r="D614" s="30"/>
      <c r="F614" s="19"/>
      <c r="I614" s="40"/>
      <c r="J614" s="40"/>
    </row>
    <row r="615" spans="3:10" s="10" customFormat="1" x14ac:dyDescent="0.2">
      <c r="C615" s="30"/>
      <c r="D615" s="30"/>
      <c r="F615" s="19"/>
      <c r="I615" s="40"/>
      <c r="J615" s="40"/>
    </row>
    <row r="616" spans="3:10" s="10" customFormat="1" x14ac:dyDescent="0.2">
      <c r="C616" s="30"/>
      <c r="D616" s="30"/>
      <c r="F616" s="19"/>
      <c r="I616" s="40"/>
      <c r="J616" s="40"/>
    </row>
    <row r="617" spans="3:10" s="10" customFormat="1" x14ac:dyDescent="0.2">
      <c r="C617" s="30"/>
      <c r="D617" s="30"/>
      <c r="F617" s="19"/>
      <c r="I617" s="40"/>
      <c r="J617" s="40"/>
    </row>
    <row r="618" spans="3:10" s="10" customFormat="1" x14ac:dyDescent="0.2">
      <c r="C618" s="30"/>
      <c r="D618" s="30"/>
      <c r="F618" s="19"/>
      <c r="I618" s="40"/>
      <c r="J618" s="40"/>
    </row>
    <row r="619" spans="3:10" s="10" customFormat="1" x14ac:dyDescent="0.2">
      <c r="C619" s="30"/>
      <c r="D619" s="30"/>
      <c r="F619" s="19"/>
      <c r="I619" s="40"/>
      <c r="J619" s="40"/>
    </row>
    <row r="620" spans="3:10" s="10" customFormat="1" x14ac:dyDescent="0.2">
      <c r="C620" s="30"/>
      <c r="D620" s="30"/>
      <c r="F620" s="19"/>
      <c r="I620" s="40"/>
      <c r="J620" s="40"/>
    </row>
    <row r="621" spans="3:10" s="10" customFormat="1" x14ac:dyDescent="0.2">
      <c r="C621" s="30"/>
      <c r="D621" s="30"/>
      <c r="F621" s="19"/>
      <c r="I621" s="40"/>
      <c r="J621" s="40"/>
    </row>
    <row r="622" spans="3:10" s="10" customFormat="1" x14ac:dyDescent="0.2">
      <c r="C622" s="30"/>
      <c r="D622" s="30"/>
      <c r="F622" s="19"/>
      <c r="I622" s="40"/>
      <c r="J622" s="40"/>
    </row>
    <row r="623" spans="3:10" s="10" customFormat="1" x14ac:dyDescent="0.2">
      <c r="C623" s="30"/>
      <c r="D623" s="30"/>
      <c r="F623" s="19"/>
      <c r="I623" s="40"/>
      <c r="J623" s="40"/>
    </row>
    <row r="624" spans="3:10" s="10" customFormat="1" x14ac:dyDescent="0.2">
      <c r="C624" s="30"/>
      <c r="D624" s="30"/>
      <c r="F624" s="19"/>
      <c r="I624" s="40"/>
      <c r="J624" s="40"/>
    </row>
    <row r="625" spans="3:10" s="10" customFormat="1" x14ac:dyDescent="0.2">
      <c r="C625" s="30"/>
      <c r="D625" s="30"/>
      <c r="F625" s="19"/>
      <c r="I625" s="40"/>
      <c r="J625" s="40"/>
    </row>
    <row r="626" spans="3:10" s="10" customFormat="1" x14ac:dyDescent="0.2">
      <c r="C626" s="30"/>
      <c r="D626" s="30"/>
      <c r="F626" s="19"/>
      <c r="I626" s="40"/>
      <c r="J626" s="40"/>
    </row>
    <row r="627" spans="3:10" s="10" customFormat="1" x14ac:dyDescent="0.2">
      <c r="C627" s="30"/>
      <c r="D627" s="30"/>
      <c r="F627" s="19"/>
      <c r="I627" s="40"/>
      <c r="J627" s="40"/>
    </row>
    <row r="628" spans="3:10" s="10" customFormat="1" x14ac:dyDescent="0.2">
      <c r="C628" s="30"/>
      <c r="D628" s="30"/>
      <c r="F628" s="19"/>
      <c r="I628" s="40"/>
      <c r="J628" s="40"/>
    </row>
    <row r="629" spans="3:10" s="10" customFormat="1" x14ac:dyDescent="0.2">
      <c r="C629" s="30"/>
      <c r="D629" s="30"/>
      <c r="F629" s="19"/>
      <c r="I629" s="40"/>
      <c r="J629" s="40"/>
    </row>
    <row r="630" spans="3:10" s="10" customFormat="1" x14ac:dyDescent="0.2">
      <c r="C630" s="30"/>
      <c r="D630" s="30"/>
      <c r="F630" s="19"/>
      <c r="I630" s="40"/>
      <c r="J630" s="40"/>
    </row>
    <row r="631" spans="3:10" s="10" customFormat="1" x14ac:dyDescent="0.2">
      <c r="C631" s="30"/>
      <c r="D631" s="30"/>
      <c r="F631" s="19"/>
      <c r="I631" s="40"/>
      <c r="J631" s="40"/>
    </row>
    <row r="632" spans="3:10" s="10" customFormat="1" x14ac:dyDescent="0.2">
      <c r="C632" s="30"/>
      <c r="D632" s="30"/>
      <c r="F632" s="19"/>
      <c r="I632" s="40"/>
      <c r="J632" s="40"/>
    </row>
    <row r="633" spans="3:10" s="10" customFormat="1" x14ac:dyDescent="0.2">
      <c r="C633" s="30"/>
      <c r="D633" s="30"/>
      <c r="F633" s="19"/>
      <c r="I633" s="40"/>
      <c r="J633" s="40"/>
    </row>
    <row r="634" spans="3:10" s="10" customFormat="1" x14ac:dyDescent="0.2">
      <c r="C634" s="30"/>
      <c r="D634" s="30"/>
      <c r="F634" s="19"/>
      <c r="I634" s="40"/>
      <c r="J634" s="40"/>
    </row>
    <row r="635" spans="3:10" s="10" customFormat="1" x14ac:dyDescent="0.2">
      <c r="C635" s="30"/>
      <c r="D635" s="30"/>
      <c r="F635" s="19"/>
      <c r="I635" s="40"/>
      <c r="J635" s="40"/>
    </row>
    <row r="636" spans="3:10" s="10" customFormat="1" x14ac:dyDescent="0.2">
      <c r="C636" s="30"/>
      <c r="D636" s="30"/>
      <c r="F636" s="19"/>
      <c r="I636" s="40"/>
      <c r="J636" s="40"/>
    </row>
    <row r="637" spans="3:10" s="10" customFormat="1" x14ac:dyDescent="0.2">
      <c r="C637" s="30"/>
      <c r="D637" s="30"/>
      <c r="F637" s="19"/>
      <c r="I637" s="40"/>
      <c r="J637" s="40"/>
    </row>
    <row r="638" spans="3:10" s="10" customFormat="1" x14ac:dyDescent="0.2">
      <c r="C638" s="30"/>
      <c r="D638" s="30"/>
      <c r="F638" s="19"/>
      <c r="I638" s="40"/>
      <c r="J638" s="40"/>
    </row>
    <row r="639" spans="3:10" s="10" customFormat="1" x14ac:dyDescent="0.2">
      <c r="C639" s="30"/>
      <c r="D639" s="30"/>
      <c r="F639" s="19"/>
      <c r="I639" s="40"/>
      <c r="J639" s="40"/>
    </row>
    <row r="640" spans="3:10" s="10" customFormat="1" x14ac:dyDescent="0.2">
      <c r="C640" s="30"/>
      <c r="D640" s="30"/>
      <c r="F640" s="19"/>
      <c r="I640" s="40"/>
      <c r="J640" s="40"/>
    </row>
    <row r="641" spans="3:10" s="10" customFormat="1" x14ac:dyDescent="0.2">
      <c r="C641" s="30"/>
      <c r="D641" s="30"/>
      <c r="F641" s="19"/>
      <c r="I641" s="40"/>
      <c r="J641" s="40"/>
    </row>
    <row r="642" spans="3:10" s="10" customFormat="1" x14ac:dyDescent="0.2">
      <c r="C642" s="30"/>
      <c r="D642" s="30"/>
      <c r="F642" s="19"/>
      <c r="I642" s="40"/>
      <c r="J642" s="40"/>
    </row>
    <row r="643" spans="3:10" s="10" customFormat="1" x14ac:dyDescent="0.2">
      <c r="C643" s="30"/>
      <c r="D643" s="30"/>
      <c r="F643" s="19"/>
      <c r="I643" s="40"/>
      <c r="J643" s="40"/>
    </row>
    <row r="644" spans="3:10" s="10" customFormat="1" x14ac:dyDescent="0.2">
      <c r="C644" s="30"/>
      <c r="D644" s="30"/>
      <c r="F644" s="19"/>
      <c r="I644" s="40"/>
      <c r="J644" s="40"/>
    </row>
    <row r="645" spans="3:10" s="10" customFormat="1" x14ac:dyDescent="0.2">
      <c r="C645" s="30"/>
      <c r="D645" s="30"/>
      <c r="F645" s="19"/>
      <c r="I645" s="40"/>
      <c r="J645" s="40"/>
    </row>
    <row r="646" spans="3:10" s="10" customFormat="1" x14ac:dyDescent="0.2">
      <c r="C646" s="30"/>
      <c r="D646" s="30"/>
      <c r="F646" s="19"/>
      <c r="I646" s="40"/>
      <c r="J646" s="40"/>
    </row>
    <row r="647" spans="3:10" s="10" customFormat="1" x14ac:dyDescent="0.2">
      <c r="C647" s="30"/>
      <c r="D647" s="30"/>
      <c r="F647" s="19"/>
      <c r="I647" s="40"/>
      <c r="J647" s="40"/>
    </row>
    <row r="648" spans="3:10" s="10" customFormat="1" x14ac:dyDescent="0.2">
      <c r="C648" s="30"/>
      <c r="D648" s="30"/>
      <c r="F648" s="19"/>
      <c r="I648" s="40"/>
      <c r="J648" s="40"/>
    </row>
    <row r="649" spans="3:10" s="10" customFormat="1" x14ac:dyDescent="0.2">
      <c r="C649" s="30"/>
      <c r="D649" s="30"/>
      <c r="F649" s="19"/>
      <c r="I649" s="40"/>
      <c r="J649" s="40"/>
    </row>
    <row r="650" spans="3:10" s="10" customFormat="1" x14ac:dyDescent="0.2">
      <c r="C650" s="30"/>
      <c r="D650" s="30"/>
      <c r="F650" s="19"/>
      <c r="I650" s="40"/>
      <c r="J650" s="40"/>
    </row>
    <row r="651" spans="3:10" s="10" customFormat="1" x14ac:dyDescent="0.2">
      <c r="C651" s="30"/>
      <c r="D651" s="30"/>
      <c r="F651" s="19"/>
      <c r="I651" s="40"/>
      <c r="J651" s="40"/>
    </row>
    <row r="652" spans="3:10" s="10" customFormat="1" x14ac:dyDescent="0.2">
      <c r="C652" s="30"/>
      <c r="D652" s="30"/>
      <c r="F652" s="19"/>
      <c r="I652" s="40"/>
      <c r="J652" s="40"/>
    </row>
    <row r="653" spans="3:10" s="10" customFormat="1" x14ac:dyDescent="0.2">
      <c r="C653" s="30"/>
      <c r="D653" s="30"/>
      <c r="F653" s="19"/>
      <c r="I653" s="40"/>
      <c r="J653" s="40"/>
    </row>
    <row r="654" spans="3:10" s="10" customFormat="1" x14ac:dyDescent="0.2">
      <c r="C654" s="30"/>
      <c r="D654" s="30"/>
      <c r="F654" s="19"/>
      <c r="I654" s="40"/>
      <c r="J654" s="40"/>
    </row>
    <row r="655" spans="3:10" s="10" customFormat="1" x14ac:dyDescent="0.2">
      <c r="C655" s="30"/>
      <c r="D655" s="30"/>
      <c r="F655" s="19"/>
      <c r="I655" s="40"/>
      <c r="J655" s="40"/>
    </row>
    <row r="656" spans="3:10" s="10" customFormat="1" x14ac:dyDescent="0.2">
      <c r="C656" s="30"/>
      <c r="D656" s="30"/>
      <c r="F656" s="19"/>
      <c r="I656" s="40"/>
      <c r="J656" s="40"/>
    </row>
    <row r="657" spans="3:10" s="10" customFormat="1" x14ac:dyDescent="0.2">
      <c r="C657" s="30"/>
      <c r="D657" s="30"/>
      <c r="F657" s="19"/>
      <c r="I657" s="40"/>
      <c r="J657" s="40"/>
    </row>
    <row r="658" spans="3:10" s="10" customFormat="1" x14ac:dyDescent="0.2">
      <c r="C658" s="30"/>
      <c r="D658" s="30"/>
      <c r="F658" s="19"/>
      <c r="I658" s="40"/>
      <c r="J658" s="40"/>
    </row>
    <row r="659" spans="3:10" s="10" customFormat="1" x14ac:dyDescent="0.2">
      <c r="C659" s="30"/>
      <c r="D659" s="30"/>
      <c r="F659" s="19"/>
      <c r="I659" s="40"/>
      <c r="J659" s="40"/>
    </row>
    <row r="660" spans="3:10" s="10" customFormat="1" x14ac:dyDescent="0.2">
      <c r="C660" s="30"/>
      <c r="D660" s="30"/>
      <c r="F660" s="19"/>
      <c r="I660" s="40"/>
      <c r="J660" s="40"/>
    </row>
    <row r="661" spans="3:10" s="10" customFormat="1" x14ac:dyDescent="0.2">
      <c r="C661" s="30"/>
      <c r="D661" s="30"/>
      <c r="F661" s="19"/>
      <c r="I661" s="40"/>
      <c r="J661" s="40"/>
    </row>
    <row r="662" spans="3:10" s="10" customFormat="1" x14ac:dyDescent="0.2">
      <c r="C662" s="30"/>
      <c r="D662" s="30"/>
      <c r="F662" s="19"/>
      <c r="I662" s="40"/>
      <c r="J662" s="40"/>
    </row>
    <row r="663" spans="3:10" s="10" customFormat="1" x14ac:dyDescent="0.2">
      <c r="C663" s="30"/>
      <c r="D663" s="30"/>
      <c r="F663" s="19"/>
      <c r="I663" s="40"/>
      <c r="J663" s="40"/>
    </row>
    <row r="664" spans="3:10" s="10" customFormat="1" x14ac:dyDescent="0.2">
      <c r="C664" s="30"/>
      <c r="D664" s="30"/>
      <c r="F664" s="19"/>
      <c r="I664" s="40"/>
      <c r="J664" s="40"/>
    </row>
    <row r="665" spans="3:10" s="10" customFormat="1" x14ac:dyDescent="0.2">
      <c r="C665" s="30"/>
      <c r="D665" s="30"/>
      <c r="F665" s="19"/>
      <c r="I665" s="40"/>
      <c r="J665" s="40"/>
    </row>
    <row r="666" spans="3:10" s="10" customFormat="1" x14ac:dyDescent="0.2">
      <c r="C666" s="30"/>
      <c r="D666" s="30"/>
      <c r="F666" s="19"/>
      <c r="I666" s="40"/>
      <c r="J666" s="40"/>
    </row>
    <row r="667" spans="3:10" s="10" customFormat="1" x14ac:dyDescent="0.2">
      <c r="C667" s="30"/>
      <c r="D667" s="30"/>
      <c r="F667" s="19"/>
      <c r="I667" s="40"/>
      <c r="J667" s="40"/>
    </row>
    <row r="668" spans="3:10" s="10" customFormat="1" x14ac:dyDescent="0.2">
      <c r="C668" s="30"/>
      <c r="D668" s="30"/>
      <c r="F668" s="19"/>
      <c r="I668" s="40"/>
      <c r="J668" s="40"/>
    </row>
    <row r="669" spans="3:10" s="10" customFormat="1" x14ac:dyDescent="0.2">
      <c r="C669" s="30"/>
      <c r="D669" s="30"/>
      <c r="F669" s="19"/>
      <c r="I669" s="40"/>
      <c r="J669" s="40"/>
    </row>
    <row r="670" spans="3:10" s="10" customFormat="1" x14ac:dyDescent="0.2">
      <c r="C670" s="30"/>
      <c r="D670" s="30"/>
      <c r="F670" s="19"/>
      <c r="I670" s="40"/>
      <c r="J670" s="40"/>
    </row>
    <row r="671" spans="3:10" s="10" customFormat="1" x14ac:dyDescent="0.2">
      <c r="C671" s="30"/>
      <c r="D671" s="30"/>
      <c r="F671" s="19"/>
      <c r="I671" s="40"/>
      <c r="J671" s="40"/>
    </row>
    <row r="672" spans="3:10" s="10" customFormat="1" x14ac:dyDescent="0.2">
      <c r="C672" s="30"/>
      <c r="D672" s="30"/>
      <c r="F672" s="19"/>
      <c r="I672" s="40"/>
      <c r="J672" s="40"/>
    </row>
    <row r="673" spans="3:10" s="10" customFormat="1" x14ac:dyDescent="0.2">
      <c r="C673" s="30"/>
      <c r="D673" s="30"/>
      <c r="F673" s="19"/>
      <c r="I673" s="40"/>
      <c r="J673" s="40"/>
    </row>
    <row r="674" spans="3:10" s="10" customFormat="1" x14ac:dyDescent="0.2">
      <c r="C674" s="30"/>
      <c r="D674" s="30"/>
      <c r="F674" s="19"/>
      <c r="I674" s="40"/>
      <c r="J674" s="40"/>
    </row>
    <row r="675" spans="3:10" s="10" customFormat="1" x14ac:dyDescent="0.2">
      <c r="C675" s="30"/>
      <c r="D675" s="30"/>
      <c r="F675" s="19"/>
      <c r="I675" s="40"/>
      <c r="J675" s="40"/>
    </row>
    <row r="676" spans="3:10" s="10" customFormat="1" x14ac:dyDescent="0.2">
      <c r="C676" s="30"/>
      <c r="D676" s="30"/>
      <c r="F676" s="19"/>
      <c r="I676" s="40"/>
      <c r="J676" s="40"/>
    </row>
    <row r="677" spans="3:10" s="10" customFormat="1" x14ac:dyDescent="0.2">
      <c r="C677" s="30"/>
      <c r="D677" s="30"/>
      <c r="F677" s="19"/>
      <c r="I677" s="40"/>
      <c r="J677" s="40"/>
    </row>
    <row r="678" spans="3:10" s="10" customFormat="1" x14ac:dyDescent="0.2">
      <c r="C678" s="30"/>
      <c r="D678" s="30"/>
      <c r="F678" s="19"/>
      <c r="I678" s="40"/>
      <c r="J678" s="40"/>
    </row>
    <row r="679" spans="3:10" s="10" customFormat="1" x14ac:dyDescent="0.2">
      <c r="C679" s="30"/>
      <c r="D679" s="30"/>
      <c r="F679" s="19"/>
      <c r="I679" s="40"/>
      <c r="J679" s="40"/>
    </row>
    <row r="680" spans="3:10" s="10" customFormat="1" x14ac:dyDescent="0.2">
      <c r="C680" s="30"/>
      <c r="D680" s="30"/>
      <c r="F680" s="19"/>
      <c r="I680" s="40"/>
      <c r="J680" s="40"/>
    </row>
    <row r="681" spans="3:10" s="10" customFormat="1" x14ac:dyDescent="0.2">
      <c r="C681" s="30"/>
      <c r="D681" s="30"/>
      <c r="F681" s="19"/>
      <c r="I681" s="40"/>
      <c r="J681" s="40"/>
    </row>
    <row r="682" spans="3:10" s="10" customFormat="1" x14ac:dyDescent="0.2">
      <c r="C682" s="30"/>
      <c r="D682" s="30"/>
      <c r="F682" s="19"/>
      <c r="I682" s="40"/>
      <c r="J682" s="40"/>
    </row>
    <row r="683" spans="3:10" s="10" customFormat="1" x14ac:dyDescent="0.2">
      <c r="C683" s="30"/>
      <c r="D683" s="30"/>
      <c r="F683" s="19"/>
      <c r="I683" s="40"/>
      <c r="J683" s="40"/>
    </row>
    <row r="684" spans="3:10" s="10" customFormat="1" x14ac:dyDescent="0.2">
      <c r="C684" s="30"/>
      <c r="D684" s="30"/>
      <c r="F684" s="19"/>
      <c r="I684" s="40"/>
      <c r="J684" s="40"/>
    </row>
    <row r="685" spans="3:10" s="10" customFormat="1" x14ac:dyDescent="0.2">
      <c r="C685" s="30"/>
      <c r="D685" s="30"/>
      <c r="F685" s="19"/>
      <c r="I685" s="40"/>
      <c r="J685" s="40"/>
    </row>
    <row r="686" spans="3:10" s="10" customFormat="1" x14ac:dyDescent="0.2">
      <c r="C686" s="30"/>
      <c r="D686" s="30"/>
      <c r="F686" s="19"/>
      <c r="I686" s="40"/>
      <c r="J686" s="40"/>
    </row>
    <row r="687" spans="3:10" s="10" customFormat="1" x14ac:dyDescent="0.2">
      <c r="C687" s="30"/>
      <c r="D687" s="30"/>
      <c r="F687" s="19"/>
      <c r="I687" s="40"/>
      <c r="J687" s="40"/>
    </row>
    <row r="688" spans="3:10" s="10" customFormat="1" x14ac:dyDescent="0.2">
      <c r="C688" s="30"/>
      <c r="D688" s="30"/>
      <c r="F688" s="19"/>
      <c r="I688" s="40"/>
      <c r="J688" s="40"/>
    </row>
    <row r="689" spans="3:10" s="10" customFormat="1" x14ac:dyDescent="0.2">
      <c r="C689" s="30"/>
      <c r="D689" s="30"/>
      <c r="F689" s="19"/>
      <c r="I689" s="40"/>
      <c r="J689" s="40"/>
    </row>
    <row r="690" spans="3:10" s="10" customFormat="1" x14ac:dyDescent="0.2">
      <c r="C690" s="30"/>
      <c r="D690" s="30"/>
      <c r="F690" s="19"/>
      <c r="I690" s="40"/>
      <c r="J690" s="40"/>
    </row>
    <row r="691" spans="3:10" s="10" customFormat="1" x14ac:dyDescent="0.2">
      <c r="C691" s="30"/>
      <c r="D691" s="30"/>
      <c r="F691" s="19"/>
      <c r="I691" s="40"/>
      <c r="J691" s="40"/>
    </row>
    <row r="692" spans="3:10" s="10" customFormat="1" x14ac:dyDescent="0.2">
      <c r="C692" s="30"/>
      <c r="D692" s="30"/>
      <c r="F692" s="19"/>
      <c r="I692" s="40"/>
      <c r="J692" s="40"/>
    </row>
    <row r="693" spans="3:10" s="10" customFormat="1" x14ac:dyDescent="0.2">
      <c r="C693" s="30"/>
      <c r="D693" s="30"/>
      <c r="F693" s="19"/>
      <c r="I693" s="40"/>
      <c r="J693" s="40"/>
    </row>
    <row r="694" spans="3:10" s="10" customFormat="1" x14ac:dyDescent="0.2">
      <c r="C694" s="30"/>
      <c r="D694" s="30"/>
      <c r="F694" s="19"/>
      <c r="I694" s="40"/>
      <c r="J694" s="40"/>
    </row>
    <row r="695" spans="3:10" s="10" customFormat="1" x14ac:dyDescent="0.2">
      <c r="C695" s="30"/>
      <c r="D695" s="30"/>
      <c r="F695" s="19"/>
      <c r="I695" s="40"/>
      <c r="J695" s="40"/>
    </row>
    <row r="696" spans="3:10" s="10" customFormat="1" x14ac:dyDescent="0.2">
      <c r="C696" s="30"/>
      <c r="D696" s="30"/>
      <c r="F696" s="19"/>
      <c r="I696" s="40"/>
      <c r="J696" s="40"/>
    </row>
    <row r="697" spans="3:10" s="10" customFormat="1" x14ac:dyDescent="0.2">
      <c r="C697" s="30"/>
      <c r="D697" s="30"/>
      <c r="F697" s="19"/>
      <c r="I697" s="40"/>
      <c r="J697" s="40"/>
    </row>
    <row r="698" spans="3:10" s="10" customFormat="1" x14ac:dyDescent="0.2">
      <c r="C698" s="30"/>
      <c r="D698" s="30"/>
      <c r="F698" s="19"/>
      <c r="I698" s="40"/>
      <c r="J698" s="40"/>
    </row>
    <row r="699" spans="3:10" s="10" customFormat="1" x14ac:dyDescent="0.2">
      <c r="C699" s="30"/>
      <c r="D699" s="30"/>
      <c r="F699" s="19"/>
      <c r="I699" s="40"/>
      <c r="J699" s="40"/>
    </row>
    <row r="700" spans="3:10" s="10" customFormat="1" x14ac:dyDescent="0.2">
      <c r="C700" s="30"/>
      <c r="D700" s="30"/>
      <c r="F700" s="19"/>
      <c r="I700" s="40"/>
      <c r="J700" s="40"/>
    </row>
    <row r="701" spans="3:10" s="10" customFormat="1" x14ac:dyDescent="0.2">
      <c r="C701" s="30"/>
      <c r="D701" s="30"/>
      <c r="F701" s="19"/>
      <c r="I701" s="40"/>
      <c r="J701" s="40"/>
    </row>
    <row r="702" spans="3:10" s="10" customFormat="1" x14ac:dyDescent="0.2">
      <c r="C702" s="30"/>
      <c r="D702" s="30"/>
      <c r="F702" s="19"/>
      <c r="I702" s="40"/>
      <c r="J702" s="40"/>
    </row>
    <row r="703" spans="3:10" s="10" customFormat="1" x14ac:dyDescent="0.2">
      <c r="C703" s="30"/>
      <c r="D703" s="30"/>
      <c r="F703" s="19"/>
      <c r="I703" s="40"/>
      <c r="J703" s="40"/>
    </row>
    <row r="704" spans="3:10" s="10" customFormat="1" x14ac:dyDescent="0.2">
      <c r="C704" s="30"/>
      <c r="D704" s="30"/>
      <c r="F704" s="19"/>
      <c r="I704" s="40"/>
      <c r="J704" s="40"/>
    </row>
    <row r="705" spans="3:10" s="10" customFormat="1" x14ac:dyDescent="0.2">
      <c r="C705" s="30"/>
      <c r="D705" s="30"/>
      <c r="F705" s="19"/>
      <c r="I705" s="40"/>
      <c r="J705" s="40"/>
    </row>
    <row r="706" spans="3:10" s="10" customFormat="1" x14ac:dyDescent="0.2">
      <c r="C706" s="30"/>
      <c r="D706" s="30"/>
      <c r="F706" s="19"/>
      <c r="I706" s="40"/>
      <c r="J706" s="40"/>
    </row>
    <row r="707" spans="3:10" s="10" customFormat="1" x14ac:dyDescent="0.2">
      <c r="C707" s="30"/>
      <c r="D707" s="30"/>
      <c r="F707" s="19"/>
      <c r="I707" s="40"/>
      <c r="J707" s="40"/>
    </row>
    <row r="708" spans="3:10" s="10" customFormat="1" x14ac:dyDescent="0.2">
      <c r="C708" s="30"/>
      <c r="D708" s="30"/>
      <c r="F708" s="19"/>
      <c r="I708" s="40"/>
      <c r="J708" s="40"/>
    </row>
    <row r="709" spans="3:10" s="10" customFormat="1" x14ac:dyDescent="0.2">
      <c r="C709" s="30"/>
      <c r="D709" s="30"/>
      <c r="F709" s="19"/>
      <c r="I709" s="40"/>
      <c r="J709" s="40"/>
    </row>
    <row r="710" spans="3:10" s="10" customFormat="1" x14ac:dyDescent="0.2">
      <c r="C710" s="30"/>
      <c r="D710" s="30"/>
      <c r="F710" s="19"/>
      <c r="I710" s="40"/>
      <c r="J710" s="40"/>
    </row>
    <row r="711" spans="3:10" s="10" customFormat="1" x14ac:dyDescent="0.2">
      <c r="C711" s="30"/>
      <c r="D711" s="30"/>
      <c r="F711" s="19"/>
      <c r="I711" s="40"/>
      <c r="J711" s="40"/>
    </row>
    <row r="712" spans="3:10" s="10" customFormat="1" x14ac:dyDescent="0.2">
      <c r="C712" s="30"/>
      <c r="D712" s="30"/>
      <c r="F712" s="19"/>
      <c r="I712" s="40"/>
      <c r="J712" s="40"/>
    </row>
    <row r="713" spans="3:10" s="10" customFormat="1" x14ac:dyDescent="0.2">
      <c r="C713" s="30"/>
      <c r="D713" s="30"/>
      <c r="F713" s="19"/>
      <c r="I713" s="40"/>
      <c r="J713" s="40"/>
    </row>
    <row r="714" spans="3:10" s="10" customFormat="1" x14ac:dyDescent="0.2">
      <c r="C714" s="30"/>
      <c r="D714" s="30"/>
      <c r="F714" s="19"/>
      <c r="I714" s="40"/>
      <c r="J714" s="40"/>
    </row>
    <row r="715" spans="3:10" s="10" customFormat="1" x14ac:dyDescent="0.2">
      <c r="C715" s="30"/>
      <c r="D715" s="30"/>
      <c r="F715" s="19"/>
      <c r="I715" s="40"/>
      <c r="J715" s="40"/>
    </row>
    <row r="716" spans="3:10" s="10" customFormat="1" x14ac:dyDescent="0.2">
      <c r="C716" s="30"/>
      <c r="D716" s="30"/>
      <c r="F716" s="19"/>
      <c r="I716" s="40"/>
      <c r="J716" s="40"/>
    </row>
    <row r="717" spans="3:10" s="10" customFormat="1" x14ac:dyDescent="0.2">
      <c r="C717" s="30"/>
      <c r="D717" s="30"/>
      <c r="F717" s="19"/>
      <c r="I717" s="40"/>
      <c r="J717" s="40"/>
    </row>
    <row r="718" spans="3:10" s="10" customFormat="1" x14ac:dyDescent="0.2">
      <c r="C718" s="30"/>
      <c r="D718" s="30"/>
      <c r="F718" s="19"/>
      <c r="I718" s="40"/>
      <c r="J718" s="40"/>
    </row>
    <row r="719" spans="3:10" s="10" customFormat="1" x14ac:dyDescent="0.2">
      <c r="C719" s="30"/>
      <c r="D719" s="30"/>
      <c r="F719" s="19"/>
      <c r="I719" s="40"/>
      <c r="J719" s="40"/>
    </row>
    <row r="720" spans="3:10" s="10" customFormat="1" x14ac:dyDescent="0.2">
      <c r="C720" s="30"/>
      <c r="D720" s="30"/>
      <c r="F720" s="19"/>
      <c r="I720" s="40"/>
      <c r="J720" s="40"/>
    </row>
    <row r="721" spans="3:10" s="10" customFormat="1" x14ac:dyDescent="0.2">
      <c r="C721" s="30"/>
      <c r="D721" s="30"/>
      <c r="F721" s="19"/>
      <c r="I721" s="40"/>
      <c r="J721" s="40"/>
    </row>
    <row r="722" spans="3:10" s="10" customFormat="1" x14ac:dyDescent="0.2">
      <c r="C722" s="30"/>
      <c r="D722" s="30"/>
      <c r="F722" s="19"/>
      <c r="I722" s="40"/>
      <c r="J722" s="40"/>
    </row>
    <row r="723" spans="3:10" s="10" customFormat="1" x14ac:dyDescent="0.2">
      <c r="C723" s="30"/>
      <c r="D723" s="30"/>
      <c r="F723" s="19"/>
      <c r="I723" s="40"/>
      <c r="J723" s="40"/>
    </row>
    <row r="724" spans="3:10" s="10" customFormat="1" x14ac:dyDescent="0.2">
      <c r="C724" s="30"/>
      <c r="D724" s="30"/>
      <c r="F724" s="19"/>
      <c r="I724" s="40"/>
      <c r="J724" s="40"/>
    </row>
    <row r="725" spans="3:10" s="10" customFormat="1" x14ac:dyDescent="0.2">
      <c r="C725" s="30"/>
      <c r="D725" s="30"/>
      <c r="F725" s="19"/>
      <c r="I725" s="40"/>
      <c r="J725" s="40"/>
    </row>
    <row r="726" spans="3:10" s="10" customFormat="1" x14ac:dyDescent="0.2">
      <c r="C726" s="30"/>
      <c r="D726" s="30"/>
      <c r="F726" s="19"/>
      <c r="I726" s="40"/>
      <c r="J726" s="40"/>
    </row>
    <row r="727" spans="3:10" s="10" customFormat="1" x14ac:dyDescent="0.2">
      <c r="C727" s="30"/>
      <c r="D727" s="30"/>
      <c r="F727" s="19"/>
      <c r="I727" s="40"/>
      <c r="J727" s="40"/>
    </row>
    <row r="728" spans="3:10" s="10" customFormat="1" x14ac:dyDescent="0.2">
      <c r="C728" s="30"/>
      <c r="D728" s="30"/>
      <c r="F728" s="19"/>
      <c r="I728" s="40"/>
      <c r="J728" s="40"/>
    </row>
    <row r="729" spans="3:10" s="10" customFormat="1" x14ac:dyDescent="0.2">
      <c r="C729" s="30"/>
      <c r="D729" s="30"/>
      <c r="F729" s="19"/>
      <c r="I729" s="40"/>
      <c r="J729" s="40"/>
    </row>
    <row r="730" spans="3:10" s="10" customFormat="1" x14ac:dyDescent="0.2">
      <c r="C730" s="30"/>
      <c r="D730" s="30"/>
      <c r="F730" s="19"/>
      <c r="I730" s="40"/>
      <c r="J730" s="40"/>
    </row>
    <row r="731" spans="3:10" s="10" customFormat="1" x14ac:dyDescent="0.2">
      <c r="C731" s="30"/>
      <c r="D731" s="30"/>
      <c r="F731" s="19"/>
      <c r="I731" s="40"/>
      <c r="J731" s="40"/>
    </row>
    <row r="732" spans="3:10" s="10" customFormat="1" x14ac:dyDescent="0.2">
      <c r="C732" s="30"/>
      <c r="D732" s="30"/>
      <c r="F732" s="19"/>
      <c r="I732" s="40"/>
      <c r="J732" s="40"/>
    </row>
    <row r="733" spans="3:10" s="10" customFormat="1" x14ac:dyDescent="0.2">
      <c r="C733" s="30"/>
      <c r="D733" s="30"/>
      <c r="F733" s="19"/>
      <c r="I733" s="40"/>
      <c r="J733" s="40"/>
    </row>
    <row r="734" spans="3:10" s="10" customFormat="1" x14ac:dyDescent="0.2">
      <c r="C734" s="30"/>
      <c r="D734" s="30"/>
      <c r="F734" s="19"/>
      <c r="I734" s="40"/>
      <c r="J734" s="40"/>
    </row>
    <row r="735" spans="3:10" s="10" customFormat="1" x14ac:dyDescent="0.2">
      <c r="C735" s="30"/>
      <c r="D735" s="30"/>
      <c r="F735" s="19"/>
      <c r="I735" s="40"/>
      <c r="J735" s="40"/>
    </row>
    <row r="736" spans="3:10" s="10" customFormat="1" x14ac:dyDescent="0.2">
      <c r="C736" s="30"/>
      <c r="D736" s="30"/>
      <c r="F736" s="19"/>
      <c r="I736" s="40"/>
      <c r="J736" s="40"/>
    </row>
    <row r="737" spans="3:10" s="10" customFormat="1" x14ac:dyDescent="0.2">
      <c r="C737" s="30"/>
      <c r="D737" s="30"/>
      <c r="F737" s="19"/>
      <c r="I737" s="40"/>
      <c r="J737" s="40"/>
    </row>
    <row r="738" spans="3:10" s="10" customFormat="1" x14ac:dyDescent="0.2">
      <c r="C738" s="30"/>
      <c r="D738" s="30"/>
      <c r="F738" s="19"/>
      <c r="I738" s="40"/>
      <c r="J738" s="40"/>
    </row>
    <row r="739" spans="3:10" s="10" customFormat="1" x14ac:dyDescent="0.2">
      <c r="C739" s="30"/>
      <c r="D739" s="30"/>
      <c r="F739" s="19"/>
      <c r="I739" s="40"/>
      <c r="J739" s="40"/>
    </row>
    <row r="740" spans="3:10" s="10" customFormat="1" x14ac:dyDescent="0.2">
      <c r="C740" s="30"/>
      <c r="D740" s="30"/>
      <c r="F740" s="19"/>
      <c r="I740" s="40"/>
      <c r="J740" s="40"/>
    </row>
    <row r="741" spans="3:10" s="10" customFormat="1" x14ac:dyDescent="0.2">
      <c r="C741" s="30"/>
      <c r="D741" s="30"/>
      <c r="F741" s="19"/>
      <c r="I741" s="40"/>
      <c r="J741" s="40"/>
    </row>
    <row r="742" spans="3:10" s="10" customFormat="1" x14ac:dyDescent="0.2">
      <c r="C742" s="30"/>
      <c r="D742" s="30"/>
      <c r="F742" s="19"/>
      <c r="I742" s="40"/>
      <c r="J742" s="40"/>
    </row>
    <row r="743" spans="3:10" s="10" customFormat="1" x14ac:dyDescent="0.2">
      <c r="C743" s="30"/>
      <c r="D743" s="30"/>
      <c r="F743" s="19"/>
      <c r="I743" s="40"/>
      <c r="J743" s="40"/>
    </row>
    <row r="744" spans="3:10" s="10" customFormat="1" x14ac:dyDescent="0.2">
      <c r="C744" s="30"/>
      <c r="D744" s="30"/>
      <c r="F744" s="19"/>
      <c r="I744" s="40"/>
      <c r="J744" s="40"/>
    </row>
    <row r="745" spans="3:10" s="10" customFormat="1" x14ac:dyDescent="0.2">
      <c r="C745" s="30"/>
      <c r="D745" s="30"/>
      <c r="F745" s="19"/>
      <c r="I745" s="40"/>
      <c r="J745" s="40"/>
    </row>
    <row r="746" spans="3:10" s="10" customFormat="1" x14ac:dyDescent="0.2">
      <c r="C746" s="30"/>
      <c r="D746" s="30"/>
      <c r="F746" s="19"/>
      <c r="I746" s="40"/>
      <c r="J746" s="40"/>
    </row>
    <row r="747" spans="3:10" s="10" customFormat="1" x14ac:dyDescent="0.2">
      <c r="C747" s="30"/>
      <c r="D747" s="30"/>
      <c r="F747" s="19"/>
      <c r="I747" s="40"/>
      <c r="J747" s="40"/>
    </row>
    <row r="748" spans="3:10" s="10" customFormat="1" x14ac:dyDescent="0.2">
      <c r="C748" s="30"/>
      <c r="D748" s="30"/>
      <c r="F748" s="19"/>
      <c r="I748" s="40"/>
      <c r="J748" s="40"/>
    </row>
    <row r="749" spans="3:10" s="10" customFormat="1" x14ac:dyDescent="0.2">
      <c r="C749" s="30"/>
      <c r="D749" s="30"/>
      <c r="F749" s="19"/>
      <c r="I749" s="40"/>
      <c r="J749" s="40"/>
    </row>
    <row r="750" spans="3:10" s="10" customFormat="1" x14ac:dyDescent="0.2">
      <c r="C750" s="30"/>
      <c r="D750" s="30"/>
      <c r="F750" s="19"/>
      <c r="I750" s="40"/>
      <c r="J750" s="40"/>
    </row>
    <row r="751" spans="3:10" s="10" customFormat="1" x14ac:dyDescent="0.2">
      <c r="C751" s="30"/>
      <c r="D751" s="30"/>
      <c r="F751" s="19"/>
      <c r="I751" s="40"/>
      <c r="J751" s="40"/>
    </row>
    <row r="752" spans="3:10" s="10" customFormat="1" x14ac:dyDescent="0.2">
      <c r="C752" s="30"/>
      <c r="D752" s="30"/>
      <c r="F752" s="19"/>
      <c r="I752" s="40"/>
      <c r="J752" s="40"/>
    </row>
    <row r="753" spans="3:10" s="10" customFormat="1" x14ac:dyDescent="0.2">
      <c r="C753" s="30"/>
      <c r="D753" s="30"/>
      <c r="F753" s="19"/>
      <c r="I753" s="40"/>
      <c r="J753" s="40"/>
    </row>
    <row r="754" spans="3:10" s="10" customFormat="1" x14ac:dyDescent="0.2">
      <c r="C754" s="30"/>
      <c r="D754" s="30"/>
      <c r="F754" s="19"/>
      <c r="I754" s="40"/>
      <c r="J754" s="40"/>
    </row>
    <row r="755" spans="3:10" s="10" customFormat="1" x14ac:dyDescent="0.2">
      <c r="C755" s="30"/>
      <c r="D755" s="30"/>
      <c r="F755" s="19"/>
      <c r="I755" s="40"/>
      <c r="J755" s="40"/>
    </row>
    <row r="756" spans="3:10" s="10" customFormat="1" x14ac:dyDescent="0.2">
      <c r="C756" s="30"/>
      <c r="D756" s="30"/>
      <c r="F756" s="19"/>
      <c r="I756" s="40"/>
      <c r="J756" s="40"/>
    </row>
    <row r="757" spans="3:10" s="10" customFormat="1" x14ac:dyDescent="0.2">
      <c r="C757" s="30"/>
      <c r="D757" s="30"/>
      <c r="F757" s="19"/>
      <c r="I757" s="40"/>
      <c r="J757" s="40"/>
    </row>
    <row r="758" spans="3:10" s="10" customFormat="1" x14ac:dyDescent="0.2">
      <c r="C758" s="30"/>
      <c r="D758" s="30"/>
      <c r="F758" s="19"/>
      <c r="I758" s="40"/>
      <c r="J758" s="40"/>
    </row>
    <row r="759" spans="3:10" s="10" customFormat="1" x14ac:dyDescent="0.2">
      <c r="C759" s="30"/>
      <c r="D759" s="30"/>
      <c r="F759" s="19"/>
      <c r="I759" s="40"/>
      <c r="J759" s="40"/>
    </row>
    <row r="760" spans="3:10" s="10" customFormat="1" x14ac:dyDescent="0.2">
      <c r="C760" s="30"/>
      <c r="D760" s="30"/>
      <c r="F760" s="19"/>
      <c r="I760" s="40"/>
      <c r="J760" s="40"/>
    </row>
    <row r="761" spans="3:10" s="10" customFormat="1" x14ac:dyDescent="0.2">
      <c r="C761" s="30"/>
      <c r="D761" s="30"/>
      <c r="F761" s="19"/>
      <c r="I761" s="40"/>
      <c r="J761" s="40"/>
    </row>
    <row r="762" spans="3:10" s="10" customFormat="1" x14ac:dyDescent="0.2">
      <c r="C762" s="30"/>
      <c r="D762" s="30"/>
      <c r="F762" s="19"/>
      <c r="I762" s="40"/>
      <c r="J762" s="40"/>
    </row>
    <row r="763" spans="3:10" s="10" customFormat="1" x14ac:dyDescent="0.2">
      <c r="C763" s="30"/>
      <c r="D763" s="30"/>
      <c r="F763" s="19"/>
      <c r="I763" s="40"/>
      <c r="J763" s="40"/>
    </row>
    <row r="764" spans="3:10" s="10" customFormat="1" x14ac:dyDescent="0.2">
      <c r="C764" s="30"/>
      <c r="D764" s="30"/>
      <c r="F764" s="19"/>
      <c r="I764" s="40"/>
      <c r="J764" s="40"/>
    </row>
    <row r="765" spans="3:10" s="10" customFormat="1" x14ac:dyDescent="0.2">
      <c r="C765" s="30"/>
      <c r="D765" s="30"/>
      <c r="F765" s="19"/>
      <c r="I765" s="40"/>
      <c r="J765" s="40"/>
    </row>
    <row r="766" spans="3:10" s="10" customFormat="1" x14ac:dyDescent="0.2">
      <c r="C766" s="30"/>
      <c r="D766" s="30"/>
      <c r="F766" s="19"/>
      <c r="I766" s="40"/>
      <c r="J766" s="40"/>
    </row>
    <row r="767" spans="3:10" s="10" customFormat="1" x14ac:dyDescent="0.2">
      <c r="C767" s="30"/>
      <c r="D767" s="30"/>
      <c r="F767" s="19"/>
      <c r="I767" s="40"/>
      <c r="J767" s="40"/>
    </row>
    <row r="768" spans="3:10" s="10" customFormat="1" x14ac:dyDescent="0.2">
      <c r="C768" s="30"/>
      <c r="D768" s="30"/>
      <c r="F768" s="19"/>
      <c r="I768" s="40"/>
      <c r="J768" s="40"/>
    </row>
    <row r="769" spans="3:10" s="10" customFormat="1" x14ac:dyDescent="0.2">
      <c r="C769" s="30"/>
      <c r="D769" s="30"/>
      <c r="F769" s="19"/>
      <c r="I769" s="40"/>
      <c r="J769" s="40"/>
    </row>
    <row r="770" spans="3:10" s="10" customFormat="1" x14ac:dyDescent="0.2">
      <c r="C770" s="30"/>
      <c r="D770" s="30"/>
      <c r="F770" s="19"/>
      <c r="I770" s="40"/>
      <c r="J770" s="40"/>
    </row>
    <row r="771" spans="3:10" s="10" customFormat="1" x14ac:dyDescent="0.2">
      <c r="C771" s="30"/>
      <c r="D771" s="30"/>
      <c r="F771" s="19"/>
      <c r="I771" s="40"/>
      <c r="J771" s="40"/>
    </row>
    <row r="772" spans="3:10" s="10" customFormat="1" x14ac:dyDescent="0.2">
      <c r="C772" s="30"/>
      <c r="D772" s="30"/>
      <c r="F772" s="19"/>
      <c r="I772" s="40"/>
      <c r="J772" s="40"/>
    </row>
    <row r="773" spans="3:10" s="10" customFormat="1" x14ac:dyDescent="0.2">
      <c r="C773" s="30"/>
      <c r="D773" s="30"/>
      <c r="F773" s="19"/>
      <c r="I773" s="40"/>
      <c r="J773" s="40"/>
    </row>
    <row r="774" spans="3:10" s="10" customFormat="1" x14ac:dyDescent="0.2">
      <c r="C774" s="30"/>
      <c r="D774" s="30"/>
      <c r="F774" s="19"/>
      <c r="I774" s="40"/>
      <c r="J774" s="40"/>
    </row>
    <row r="775" spans="3:10" s="10" customFormat="1" x14ac:dyDescent="0.2">
      <c r="C775" s="30"/>
      <c r="D775" s="30"/>
      <c r="F775" s="19"/>
      <c r="I775" s="40"/>
      <c r="J775" s="40"/>
    </row>
    <row r="776" spans="3:10" s="10" customFormat="1" x14ac:dyDescent="0.2">
      <c r="C776" s="30"/>
      <c r="D776" s="30"/>
      <c r="F776" s="19"/>
      <c r="I776" s="40"/>
      <c r="J776" s="40"/>
    </row>
    <row r="777" spans="3:10" s="10" customFormat="1" x14ac:dyDescent="0.2">
      <c r="C777" s="30"/>
      <c r="D777" s="30"/>
      <c r="F777" s="19"/>
      <c r="I777" s="40"/>
      <c r="J777" s="40"/>
    </row>
    <row r="778" spans="3:10" s="10" customFormat="1" x14ac:dyDescent="0.2">
      <c r="C778" s="30"/>
      <c r="D778" s="30"/>
      <c r="F778" s="19"/>
      <c r="I778" s="40"/>
      <c r="J778" s="40"/>
    </row>
    <row r="779" spans="3:10" s="10" customFormat="1" x14ac:dyDescent="0.2">
      <c r="C779" s="30"/>
      <c r="D779" s="30"/>
      <c r="F779" s="19"/>
      <c r="I779" s="40"/>
      <c r="J779" s="40"/>
    </row>
    <row r="780" spans="3:10" s="10" customFormat="1" x14ac:dyDescent="0.2">
      <c r="C780" s="30"/>
      <c r="D780" s="30"/>
      <c r="F780" s="19"/>
      <c r="I780" s="40"/>
      <c r="J780" s="40"/>
    </row>
    <row r="781" spans="3:10" s="10" customFormat="1" x14ac:dyDescent="0.2">
      <c r="C781" s="30"/>
      <c r="D781" s="30"/>
      <c r="F781" s="19"/>
      <c r="I781" s="40"/>
      <c r="J781" s="40"/>
    </row>
    <row r="782" spans="3:10" s="10" customFormat="1" x14ac:dyDescent="0.2">
      <c r="C782" s="30"/>
      <c r="D782" s="30"/>
      <c r="F782" s="19"/>
      <c r="I782" s="40"/>
      <c r="J782" s="40"/>
    </row>
    <row r="783" spans="3:10" s="10" customFormat="1" x14ac:dyDescent="0.2">
      <c r="C783" s="30"/>
      <c r="D783" s="30"/>
      <c r="F783" s="19"/>
      <c r="I783" s="40"/>
      <c r="J783" s="40"/>
    </row>
    <row r="784" spans="3:10" s="10" customFormat="1" x14ac:dyDescent="0.2">
      <c r="C784" s="30"/>
      <c r="D784" s="30"/>
      <c r="F784" s="19"/>
      <c r="I784" s="40"/>
      <c r="J784" s="40"/>
    </row>
    <row r="785" spans="3:10" s="10" customFormat="1" x14ac:dyDescent="0.2">
      <c r="C785" s="30"/>
      <c r="D785" s="30"/>
      <c r="F785" s="19"/>
      <c r="I785" s="40"/>
      <c r="J785" s="40"/>
    </row>
    <row r="786" spans="3:10" s="10" customFormat="1" x14ac:dyDescent="0.2">
      <c r="C786" s="30"/>
      <c r="D786" s="30"/>
      <c r="F786" s="19"/>
      <c r="I786" s="40"/>
      <c r="J786" s="40"/>
    </row>
    <row r="787" spans="3:10" s="10" customFormat="1" x14ac:dyDescent="0.2">
      <c r="C787" s="30"/>
      <c r="D787" s="30"/>
      <c r="F787" s="19"/>
      <c r="I787" s="40"/>
      <c r="J787" s="40"/>
    </row>
    <row r="788" spans="3:10" s="10" customFormat="1" x14ac:dyDescent="0.2">
      <c r="C788" s="30"/>
      <c r="D788" s="30"/>
      <c r="F788" s="19"/>
      <c r="I788" s="40"/>
      <c r="J788" s="40"/>
    </row>
    <row r="789" spans="3:10" s="10" customFormat="1" x14ac:dyDescent="0.2">
      <c r="C789" s="30"/>
      <c r="D789" s="30"/>
      <c r="F789" s="19"/>
      <c r="I789" s="40"/>
      <c r="J789" s="40"/>
    </row>
    <row r="790" spans="3:10" s="10" customFormat="1" x14ac:dyDescent="0.2">
      <c r="C790" s="30"/>
      <c r="D790" s="30"/>
      <c r="F790" s="19"/>
      <c r="I790" s="40"/>
      <c r="J790" s="40"/>
    </row>
    <row r="791" spans="3:10" s="10" customFormat="1" x14ac:dyDescent="0.2">
      <c r="C791" s="30"/>
      <c r="D791" s="30"/>
      <c r="F791" s="19"/>
      <c r="I791" s="40"/>
      <c r="J791" s="40"/>
    </row>
    <row r="792" spans="3:10" s="10" customFormat="1" x14ac:dyDescent="0.2">
      <c r="C792" s="30"/>
      <c r="D792" s="30"/>
      <c r="F792" s="19"/>
      <c r="I792" s="40"/>
      <c r="J792" s="40"/>
    </row>
    <row r="793" spans="3:10" s="10" customFormat="1" x14ac:dyDescent="0.2">
      <c r="C793" s="30"/>
      <c r="D793" s="30"/>
      <c r="F793" s="19"/>
      <c r="I793" s="40"/>
      <c r="J793" s="40"/>
    </row>
    <row r="794" spans="3:10" s="10" customFormat="1" x14ac:dyDescent="0.2">
      <c r="C794" s="30"/>
      <c r="D794" s="30"/>
      <c r="F794" s="19"/>
      <c r="I794" s="40"/>
      <c r="J794" s="40"/>
    </row>
    <row r="795" spans="3:10" s="10" customFormat="1" x14ac:dyDescent="0.2">
      <c r="C795" s="30"/>
      <c r="D795" s="30"/>
      <c r="F795" s="19"/>
      <c r="I795" s="40"/>
      <c r="J795" s="40"/>
    </row>
    <row r="796" spans="3:10" s="10" customFormat="1" x14ac:dyDescent="0.2">
      <c r="C796" s="30"/>
      <c r="D796" s="30"/>
      <c r="F796" s="19"/>
      <c r="I796" s="40"/>
      <c r="J796" s="40"/>
    </row>
    <row r="797" spans="3:10" s="10" customFormat="1" x14ac:dyDescent="0.2">
      <c r="C797" s="30"/>
      <c r="D797" s="30"/>
      <c r="F797" s="19"/>
      <c r="I797" s="40"/>
      <c r="J797" s="40"/>
    </row>
    <row r="798" spans="3:10" s="10" customFormat="1" x14ac:dyDescent="0.2">
      <c r="C798" s="30"/>
      <c r="D798" s="30"/>
      <c r="F798" s="19"/>
      <c r="I798" s="40"/>
      <c r="J798" s="40"/>
    </row>
    <row r="799" spans="3:10" s="10" customFormat="1" x14ac:dyDescent="0.2">
      <c r="C799" s="30"/>
      <c r="D799" s="30"/>
      <c r="F799" s="19"/>
      <c r="I799" s="40"/>
      <c r="J799" s="40"/>
    </row>
    <row r="800" spans="3:10" s="10" customFormat="1" x14ac:dyDescent="0.2">
      <c r="C800" s="30"/>
      <c r="D800" s="30"/>
      <c r="F800" s="19"/>
      <c r="I800" s="40"/>
      <c r="J800" s="40"/>
    </row>
    <row r="801" spans="3:10" s="10" customFormat="1" x14ac:dyDescent="0.2">
      <c r="C801" s="30"/>
      <c r="D801" s="30"/>
      <c r="F801" s="19"/>
      <c r="I801" s="40"/>
      <c r="J801" s="40"/>
    </row>
    <row r="802" spans="3:10" s="10" customFormat="1" x14ac:dyDescent="0.2">
      <c r="C802" s="30"/>
      <c r="D802" s="30"/>
      <c r="F802" s="19"/>
      <c r="I802" s="40"/>
      <c r="J802" s="40"/>
    </row>
    <row r="803" spans="3:10" s="10" customFormat="1" x14ac:dyDescent="0.2">
      <c r="C803" s="30"/>
      <c r="D803" s="30"/>
      <c r="F803" s="19"/>
      <c r="I803" s="40"/>
      <c r="J803" s="40"/>
    </row>
    <row r="804" spans="3:10" s="10" customFormat="1" x14ac:dyDescent="0.2">
      <c r="C804" s="30"/>
      <c r="D804" s="30"/>
      <c r="F804" s="19"/>
      <c r="I804" s="40"/>
      <c r="J804" s="40"/>
    </row>
    <row r="805" spans="3:10" s="10" customFormat="1" x14ac:dyDescent="0.2">
      <c r="C805" s="30"/>
      <c r="D805" s="30"/>
      <c r="F805" s="19"/>
      <c r="I805" s="40"/>
      <c r="J805" s="40"/>
    </row>
    <row r="806" spans="3:10" s="10" customFormat="1" x14ac:dyDescent="0.2">
      <c r="C806" s="30"/>
      <c r="D806" s="30"/>
      <c r="F806" s="19"/>
      <c r="I806" s="40"/>
      <c r="J806" s="40"/>
    </row>
    <row r="807" spans="3:10" s="10" customFormat="1" x14ac:dyDescent="0.2">
      <c r="C807" s="30"/>
      <c r="D807" s="30"/>
      <c r="F807" s="19"/>
      <c r="I807" s="40"/>
      <c r="J807" s="40"/>
    </row>
    <row r="808" spans="3:10" s="10" customFormat="1" x14ac:dyDescent="0.2">
      <c r="C808" s="30"/>
      <c r="D808" s="30"/>
      <c r="F808" s="19"/>
      <c r="I808" s="40"/>
      <c r="J808" s="40"/>
    </row>
    <row r="809" spans="3:10" s="10" customFormat="1" x14ac:dyDescent="0.2">
      <c r="C809" s="30"/>
      <c r="D809" s="30"/>
      <c r="F809" s="19"/>
      <c r="I809" s="40"/>
      <c r="J809" s="40"/>
    </row>
    <row r="810" spans="3:10" s="10" customFormat="1" x14ac:dyDescent="0.2">
      <c r="C810" s="30"/>
      <c r="D810" s="30"/>
      <c r="F810" s="19"/>
      <c r="I810" s="40"/>
      <c r="J810" s="40"/>
    </row>
    <row r="811" spans="3:10" s="10" customFormat="1" x14ac:dyDescent="0.2">
      <c r="C811" s="30"/>
      <c r="D811" s="30"/>
      <c r="F811" s="19"/>
      <c r="I811" s="40"/>
      <c r="J811" s="40"/>
    </row>
    <row r="812" spans="3:10" s="10" customFormat="1" x14ac:dyDescent="0.2">
      <c r="C812" s="30"/>
      <c r="D812" s="30"/>
      <c r="F812" s="19"/>
      <c r="I812" s="40"/>
      <c r="J812" s="40"/>
    </row>
    <row r="813" spans="3:10" s="10" customFormat="1" x14ac:dyDescent="0.2">
      <c r="C813" s="30"/>
      <c r="D813" s="30"/>
      <c r="F813" s="19"/>
      <c r="I813" s="40"/>
      <c r="J813" s="40"/>
    </row>
    <row r="814" spans="3:10" s="10" customFormat="1" x14ac:dyDescent="0.2">
      <c r="C814" s="30"/>
      <c r="D814" s="30"/>
      <c r="F814" s="19"/>
      <c r="I814" s="40"/>
      <c r="J814" s="40"/>
    </row>
    <row r="815" spans="3:10" s="10" customFormat="1" x14ac:dyDescent="0.2">
      <c r="C815" s="30"/>
      <c r="D815" s="30"/>
      <c r="F815" s="19"/>
      <c r="I815" s="40"/>
      <c r="J815" s="40"/>
    </row>
    <row r="816" spans="3:10" s="10" customFormat="1" x14ac:dyDescent="0.2">
      <c r="C816" s="30"/>
      <c r="D816" s="30"/>
      <c r="F816" s="19"/>
      <c r="I816" s="40"/>
      <c r="J816" s="40"/>
    </row>
    <row r="817" spans="3:10" s="10" customFormat="1" x14ac:dyDescent="0.2">
      <c r="C817" s="30"/>
      <c r="D817" s="30"/>
      <c r="F817" s="19"/>
      <c r="I817" s="40"/>
      <c r="J817" s="40"/>
    </row>
    <row r="818" spans="3:10" s="10" customFormat="1" x14ac:dyDescent="0.2">
      <c r="C818" s="30"/>
      <c r="D818" s="30"/>
      <c r="F818" s="19"/>
      <c r="I818" s="40"/>
      <c r="J818" s="40"/>
    </row>
    <row r="819" spans="3:10" s="10" customFormat="1" x14ac:dyDescent="0.2">
      <c r="C819" s="30"/>
      <c r="D819" s="30"/>
      <c r="F819" s="19"/>
      <c r="I819" s="40"/>
      <c r="J819" s="40"/>
    </row>
    <row r="820" spans="3:10" s="10" customFormat="1" x14ac:dyDescent="0.2">
      <c r="C820" s="30"/>
      <c r="D820" s="30"/>
      <c r="F820" s="19"/>
      <c r="I820" s="40"/>
      <c r="J820" s="40"/>
    </row>
    <row r="821" spans="3:10" s="10" customFormat="1" x14ac:dyDescent="0.2">
      <c r="C821" s="30"/>
      <c r="D821" s="30"/>
      <c r="F821" s="19"/>
      <c r="I821" s="40"/>
      <c r="J821" s="40"/>
    </row>
    <row r="822" spans="3:10" s="10" customFormat="1" x14ac:dyDescent="0.2">
      <c r="C822" s="30"/>
      <c r="D822" s="30"/>
      <c r="F822" s="19"/>
      <c r="I822" s="40"/>
      <c r="J822" s="40"/>
    </row>
    <row r="823" spans="3:10" s="10" customFormat="1" x14ac:dyDescent="0.2">
      <c r="C823" s="30"/>
      <c r="D823" s="30"/>
      <c r="F823" s="19"/>
      <c r="I823" s="40"/>
      <c r="J823" s="40"/>
    </row>
    <row r="824" spans="3:10" s="10" customFormat="1" x14ac:dyDescent="0.2">
      <c r="C824" s="30"/>
      <c r="D824" s="30"/>
      <c r="F824" s="19"/>
      <c r="I824" s="40"/>
      <c r="J824" s="40"/>
    </row>
    <row r="825" spans="3:10" s="10" customFormat="1" x14ac:dyDescent="0.2">
      <c r="C825" s="30"/>
      <c r="D825" s="30"/>
      <c r="F825" s="19"/>
      <c r="I825" s="40"/>
      <c r="J825" s="40"/>
    </row>
    <row r="826" spans="3:10" s="10" customFormat="1" x14ac:dyDescent="0.2">
      <c r="C826" s="30"/>
      <c r="D826" s="30"/>
      <c r="F826" s="19"/>
      <c r="I826" s="40"/>
      <c r="J826" s="40"/>
    </row>
    <row r="827" spans="3:10" s="10" customFormat="1" x14ac:dyDescent="0.2">
      <c r="C827" s="30"/>
      <c r="D827" s="30"/>
      <c r="F827" s="19"/>
      <c r="I827" s="40"/>
      <c r="J827" s="40"/>
    </row>
    <row r="828" spans="3:10" s="10" customFormat="1" x14ac:dyDescent="0.2">
      <c r="C828" s="30"/>
      <c r="D828" s="30"/>
      <c r="F828" s="19"/>
      <c r="I828" s="40"/>
      <c r="J828" s="40"/>
    </row>
    <row r="829" spans="3:10" s="10" customFormat="1" x14ac:dyDescent="0.2">
      <c r="C829" s="30"/>
      <c r="D829" s="30"/>
      <c r="F829" s="19"/>
      <c r="I829" s="40"/>
      <c r="J829" s="40"/>
    </row>
    <row r="830" spans="3:10" s="10" customFormat="1" x14ac:dyDescent="0.2">
      <c r="C830" s="30"/>
      <c r="D830" s="30"/>
      <c r="F830" s="19"/>
      <c r="I830" s="40"/>
      <c r="J830" s="40"/>
    </row>
    <row r="831" spans="3:10" s="10" customFormat="1" x14ac:dyDescent="0.2">
      <c r="C831" s="30"/>
      <c r="D831" s="30"/>
      <c r="F831" s="19"/>
      <c r="I831" s="40"/>
      <c r="J831" s="40"/>
    </row>
    <row r="832" spans="3:10" s="10" customFormat="1" x14ac:dyDescent="0.2">
      <c r="C832" s="30"/>
      <c r="D832" s="30"/>
      <c r="F832" s="19"/>
      <c r="I832" s="40"/>
      <c r="J832" s="40"/>
    </row>
    <row r="833" spans="3:10" s="10" customFormat="1" x14ac:dyDescent="0.2">
      <c r="C833" s="30"/>
      <c r="D833" s="30"/>
      <c r="F833" s="19"/>
      <c r="I833" s="40"/>
      <c r="J833" s="40"/>
    </row>
    <row r="834" spans="3:10" s="10" customFormat="1" x14ac:dyDescent="0.2">
      <c r="C834" s="30"/>
      <c r="D834" s="30"/>
      <c r="F834" s="19"/>
      <c r="I834" s="40"/>
      <c r="J834" s="40"/>
    </row>
    <row r="835" spans="3:10" s="10" customFormat="1" x14ac:dyDescent="0.2">
      <c r="C835" s="30"/>
      <c r="D835" s="30"/>
      <c r="F835" s="19"/>
      <c r="I835" s="40"/>
      <c r="J835" s="40"/>
    </row>
    <row r="836" spans="3:10" s="10" customFormat="1" x14ac:dyDescent="0.2">
      <c r="C836" s="30"/>
      <c r="D836" s="30"/>
      <c r="F836" s="19"/>
      <c r="I836" s="40"/>
      <c r="J836" s="40"/>
    </row>
    <row r="837" spans="3:10" s="10" customFormat="1" x14ac:dyDescent="0.2">
      <c r="C837" s="30"/>
      <c r="D837" s="30"/>
      <c r="F837" s="19"/>
      <c r="I837" s="40"/>
      <c r="J837" s="40"/>
    </row>
    <row r="838" spans="3:10" s="10" customFormat="1" x14ac:dyDescent="0.2">
      <c r="C838" s="30"/>
      <c r="D838" s="30"/>
      <c r="F838" s="19"/>
      <c r="I838" s="40"/>
      <c r="J838" s="40"/>
    </row>
    <row r="839" spans="3:10" s="10" customFormat="1" x14ac:dyDescent="0.2">
      <c r="C839" s="30"/>
      <c r="D839" s="30"/>
      <c r="F839" s="19"/>
      <c r="I839" s="40"/>
      <c r="J839" s="40"/>
    </row>
    <row r="840" spans="3:10" s="10" customFormat="1" x14ac:dyDescent="0.2">
      <c r="C840" s="30"/>
      <c r="D840" s="30"/>
      <c r="F840" s="19"/>
      <c r="I840" s="40"/>
      <c r="J840" s="40"/>
    </row>
    <row r="841" spans="3:10" s="10" customFormat="1" x14ac:dyDescent="0.2">
      <c r="C841" s="30"/>
      <c r="D841" s="30"/>
      <c r="F841" s="19"/>
      <c r="I841" s="40"/>
      <c r="J841" s="40"/>
    </row>
    <row r="842" spans="3:10" s="10" customFormat="1" x14ac:dyDescent="0.2">
      <c r="C842" s="30"/>
      <c r="D842" s="30"/>
      <c r="F842" s="19"/>
      <c r="I842" s="40"/>
      <c r="J842" s="40"/>
    </row>
    <row r="843" spans="3:10" s="10" customFormat="1" x14ac:dyDescent="0.2">
      <c r="C843" s="30"/>
      <c r="D843" s="30"/>
      <c r="F843" s="19"/>
      <c r="I843" s="40"/>
      <c r="J843" s="40"/>
    </row>
    <row r="844" spans="3:10" s="10" customFormat="1" x14ac:dyDescent="0.2">
      <c r="C844" s="30"/>
      <c r="D844" s="30"/>
      <c r="F844" s="19"/>
      <c r="I844" s="40"/>
      <c r="J844" s="40"/>
    </row>
    <row r="845" spans="3:10" s="10" customFormat="1" x14ac:dyDescent="0.2">
      <c r="C845" s="30"/>
      <c r="D845" s="30"/>
      <c r="F845" s="19"/>
      <c r="I845" s="40"/>
      <c r="J845" s="40"/>
    </row>
    <row r="846" spans="3:10" s="10" customFormat="1" x14ac:dyDescent="0.2">
      <c r="C846" s="30"/>
      <c r="D846" s="30"/>
      <c r="F846" s="19"/>
      <c r="I846" s="40"/>
      <c r="J846" s="40"/>
    </row>
    <row r="847" spans="3:10" s="10" customFormat="1" x14ac:dyDescent="0.2">
      <c r="C847" s="30"/>
      <c r="D847" s="30"/>
      <c r="F847" s="19"/>
      <c r="I847" s="40"/>
      <c r="J847" s="40"/>
    </row>
    <row r="848" spans="3:10" s="10" customFormat="1" x14ac:dyDescent="0.2">
      <c r="C848" s="30"/>
      <c r="D848" s="30"/>
      <c r="F848" s="19"/>
      <c r="I848" s="40"/>
      <c r="J848" s="40"/>
    </row>
    <row r="849" spans="3:10" s="10" customFormat="1" x14ac:dyDescent="0.2">
      <c r="C849" s="30"/>
      <c r="D849" s="30"/>
      <c r="F849" s="19"/>
      <c r="I849" s="40"/>
      <c r="J849" s="40"/>
    </row>
    <row r="850" spans="3:10" s="10" customFormat="1" x14ac:dyDescent="0.2">
      <c r="C850" s="30"/>
      <c r="D850" s="30"/>
      <c r="F850" s="19"/>
      <c r="I850" s="40"/>
      <c r="J850" s="40"/>
    </row>
    <row r="851" spans="3:10" s="10" customFormat="1" x14ac:dyDescent="0.2">
      <c r="C851" s="30"/>
      <c r="D851" s="30"/>
      <c r="F851" s="19"/>
      <c r="I851" s="40"/>
      <c r="J851" s="40"/>
    </row>
    <row r="852" spans="3:10" s="10" customFormat="1" x14ac:dyDescent="0.2">
      <c r="C852" s="30"/>
      <c r="D852" s="30"/>
      <c r="F852" s="19"/>
      <c r="I852" s="40"/>
      <c r="J852" s="40"/>
    </row>
    <row r="853" spans="3:10" s="10" customFormat="1" x14ac:dyDescent="0.2">
      <c r="C853" s="30"/>
      <c r="D853" s="30"/>
      <c r="F853" s="19"/>
      <c r="I853" s="40"/>
      <c r="J853" s="40"/>
    </row>
    <row r="854" spans="3:10" s="10" customFormat="1" x14ac:dyDescent="0.2">
      <c r="C854" s="30"/>
      <c r="D854" s="30"/>
      <c r="F854" s="19"/>
      <c r="I854" s="40"/>
      <c r="J854" s="40"/>
    </row>
    <row r="855" spans="3:10" s="10" customFormat="1" x14ac:dyDescent="0.2">
      <c r="C855" s="30"/>
      <c r="D855" s="30"/>
      <c r="F855" s="19"/>
      <c r="I855" s="40"/>
      <c r="J855" s="40"/>
    </row>
    <row r="856" spans="3:10" s="10" customFormat="1" x14ac:dyDescent="0.2">
      <c r="C856" s="30"/>
      <c r="D856" s="30"/>
      <c r="F856" s="19"/>
      <c r="I856" s="40"/>
      <c r="J856" s="40"/>
    </row>
    <row r="857" spans="3:10" s="10" customFormat="1" x14ac:dyDescent="0.2">
      <c r="C857" s="30"/>
      <c r="D857" s="30"/>
      <c r="F857" s="19"/>
      <c r="I857" s="40"/>
      <c r="J857" s="40"/>
    </row>
    <row r="858" spans="3:10" s="10" customFormat="1" x14ac:dyDescent="0.2">
      <c r="C858" s="30"/>
      <c r="D858" s="30"/>
      <c r="F858" s="19"/>
      <c r="I858" s="40"/>
      <c r="J858" s="40"/>
    </row>
    <row r="859" spans="3:10" s="10" customFormat="1" x14ac:dyDescent="0.2">
      <c r="C859" s="30"/>
      <c r="D859" s="30"/>
      <c r="F859" s="19"/>
      <c r="I859" s="40"/>
      <c r="J859" s="40"/>
    </row>
    <row r="860" spans="3:10" s="10" customFormat="1" x14ac:dyDescent="0.2">
      <c r="C860" s="30"/>
      <c r="D860" s="30"/>
      <c r="F860" s="19"/>
      <c r="I860" s="40"/>
      <c r="J860" s="40"/>
    </row>
    <row r="861" spans="3:10" s="10" customFormat="1" x14ac:dyDescent="0.2">
      <c r="C861" s="30"/>
      <c r="D861" s="30"/>
      <c r="F861" s="19"/>
      <c r="I861" s="40"/>
      <c r="J861" s="40"/>
    </row>
    <row r="862" spans="3:10" s="10" customFormat="1" x14ac:dyDescent="0.2">
      <c r="C862" s="30"/>
      <c r="D862" s="30"/>
      <c r="F862" s="19"/>
      <c r="I862" s="40"/>
      <c r="J862" s="40"/>
    </row>
    <row r="863" spans="3:10" s="10" customFormat="1" x14ac:dyDescent="0.2">
      <c r="C863" s="30"/>
      <c r="D863" s="30"/>
      <c r="F863" s="19"/>
      <c r="I863" s="40"/>
      <c r="J863" s="40"/>
    </row>
    <row r="864" spans="3:10" s="10" customFormat="1" x14ac:dyDescent="0.2">
      <c r="C864" s="30"/>
      <c r="D864" s="30"/>
      <c r="F864" s="19"/>
      <c r="I864" s="40"/>
      <c r="J864" s="40"/>
    </row>
    <row r="865" spans="3:10" s="10" customFormat="1" x14ac:dyDescent="0.2">
      <c r="C865" s="30"/>
      <c r="D865" s="30"/>
      <c r="F865" s="19"/>
      <c r="I865" s="40"/>
      <c r="J865" s="40"/>
    </row>
    <row r="866" spans="3:10" s="10" customFormat="1" x14ac:dyDescent="0.2">
      <c r="C866" s="30"/>
      <c r="D866" s="30"/>
      <c r="F866" s="19"/>
      <c r="I866" s="40"/>
      <c r="J866" s="40"/>
    </row>
    <row r="867" spans="3:10" s="10" customFormat="1" x14ac:dyDescent="0.2">
      <c r="C867" s="30"/>
      <c r="D867" s="30"/>
      <c r="F867" s="19"/>
      <c r="I867" s="40"/>
      <c r="J867" s="40"/>
    </row>
    <row r="868" spans="3:10" s="10" customFormat="1" x14ac:dyDescent="0.2">
      <c r="C868" s="30"/>
      <c r="D868" s="30"/>
      <c r="F868" s="19"/>
      <c r="I868" s="40"/>
      <c r="J868" s="40"/>
    </row>
    <row r="869" spans="3:10" s="10" customFormat="1" x14ac:dyDescent="0.2">
      <c r="C869" s="30"/>
      <c r="D869" s="30"/>
      <c r="F869" s="19"/>
      <c r="I869" s="40"/>
      <c r="J869" s="40"/>
    </row>
    <row r="870" spans="3:10" s="10" customFormat="1" x14ac:dyDescent="0.2">
      <c r="C870" s="30"/>
      <c r="D870" s="30"/>
      <c r="F870" s="19"/>
      <c r="I870" s="40"/>
      <c r="J870" s="40"/>
    </row>
    <row r="871" spans="3:10" s="10" customFormat="1" x14ac:dyDescent="0.2">
      <c r="C871" s="30"/>
      <c r="D871" s="30"/>
      <c r="F871" s="19"/>
      <c r="I871" s="40"/>
      <c r="J871" s="40"/>
    </row>
    <row r="872" spans="3:10" s="10" customFormat="1" x14ac:dyDescent="0.2">
      <c r="C872" s="30"/>
      <c r="D872" s="30"/>
      <c r="F872" s="19"/>
      <c r="I872" s="40"/>
      <c r="J872" s="40"/>
    </row>
    <row r="873" spans="3:10" s="10" customFormat="1" x14ac:dyDescent="0.2">
      <c r="C873" s="30"/>
      <c r="D873" s="30"/>
      <c r="F873" s="19"/>
      <c r="I873" s="40"/>
      <c r="J873" s="40"/>
    </row>
    <row r="874" spans="3:10" s="10" customFormat="1" x14ac:dyDescent="0.2">
      <c r="C874" s="30"/>
      <c r="D874" s="30"/>
      <c r="F874" s="19"/>
      <c r="I874" s="40"/>
      <c r="J874" s="40"/>
    </row>
    <row r="875" spans="3:10" s="10" customFormat="1" x14ac:dyDescent="0.2">
      <c r="C875" s="30"/>
      <c r="D875" s="30"/>
      <c r="F875" s="19"/>
      <c r="I875" s="40"/>
      <c r="J875" s="40"/>
    </row>
    <row r="876" spans="3:10" s="10" customFormat="1" x14ac:dyDescent="0.2">
      <c r="C876" s="30"/>
      <c r="D876" s="30"/>
      <c r="F876" s="19"/>
      <c r="I876" s="40"/>
      <c r="J876" s="40"/>
    </row>
    <row r="877" spans="3:10" s="10" customFormat="1" x14ac:dyDescent="0.2">
      <c r="C877" s="30"/>
      <c r="D877" s="30"/>
      <c r="F877" s="19"/>
      <c r="I877" s="40"/>
      <c r="J877" s="40"/>
    </row>
    <row r="878" spans="3:10" s="10" customFormat="1" x14ac:dyDescent="0.2">
      <c r="C878" s="30"/>
      <c r="D878" s="30"/>
      <c r="F878" s="19"/>
      <c r="I878" s="40"/>
      <c r="J878" s="40"/>
    </row>
    <row r="879" spans="3:10" s="10" customFormat="1" x14ac:dyDescent="0.2">
      <c r="C879" s="30"/>
      <c r="D879" s="30"/>
      <c r="F879" s="19"/>
      <c r="I879" s="40"/>
      <c r="J879" s="40"/>
    </row>
    <row r="880" spans="3:10" s="10" customFormat="1" x14ac:dyDescent="0.2">
      <c r="C880" s="30"/>
      <c r="D880" s="30"/>
      <c r="F880" s="19"/>
      <c r="I880" s="40"/>
      <c r="J880" s="40"/>
    </row>
    <row r="881" spans="3:10" s="10" customFormat="1" x14ac:dyDescent="0.2">
      <c r="C881" s="30"/>
      <c r="D881" s="30"/>
      <c r="F881" s="19"/>
      <c r="I881" s="40"/>
      <c r="J881" s="40"/>
    </row>
    <row r="882" spans="3:10" s="10" customFormat="1" x14ac:dyDescent="0.2">
      <c r="C882" s="30"/>
      <c r="D882" s="30"/>
      <c r="F882" s="19"/>
      <c r="I882" s="40"/>
      <c r="J882" s="40"/>
    </row>
    <row r="883" spans="3:10" s="10" customFormat="1" x14ac:dyDescent="0.2">
      <c r="C883" s="30"/>
      <c r="D883" s="30"/>
      <c r="F883" s="19"/>
      <c r="I883" s="40"/>
      <c r="J883" s="40"/>
    </row>
    <row r="884" spans="3:10" s="10" customFormat="1" x14ac:dyDescent="0.2">
      <c r="C884" s="30"/>
      <c r="D884" s="30"/>
      <c r="F884" s="19"/>
      <c r="I884" s="40"/>
      <c r="J884" s="40"/>
    </row>
    <row r="885" spans="3:10" s="10" customFormat="1" x14ac:dyDescent="0.2">
      <c r="C885" s="30"/>
      <c r="D885" s="30"/>
      <c r="F885" s="19"/>
      <c r="I885" s="40"/>
      <c r="J885" s="40"/>
    </row>
    <row r="886" spans="3:10" s="10" customFormat="1" x14ac:dyDescent="0.2">
      <c r="C886" s="30"/>
      <c r="D886" s="30"/>
      <c r="F886" s="19"/>
      <c r="I886" s="40"/>
      <c r="J886" s="40"/>
    </row>
    <row r="887" spans="3:10" s="10" customFormat="1" x14ac:dyDescent="0.2">
      <c r="C887" s="30"/>
      <c r="D887" s="30"/>
      <c r="F887" s="19"/>
      <c r="I887" s="40"/>
      <c r="J887" s="40"/>
    </row>
    <row r="888" spans="3:10" s="10" customFormat="1" x14ac:dyDescent="0.2">
      <c r="C888" s="30"/>
      <c r="D888" s="30"/>
      <c r="F888" s="19"/>
      <c r="I888" s="40"/>
      <c r="J888" s="40"/>
    </row>
    <row r="889" spans="3:10" s="10" customFormat="1" x14ac:dyDescent="0.2">
      <c r="C889" s="30"/>
      <c r="D889" s="30"/>
      <c r="F889" s="19"/>
      <c r="I889" s="40"/>
      <c r="J889" s="40"/>
    </row>
    <row r="890" spans="3:10" s="10" customFormat="1" x14ac:dyDescent="0.2">
      <c r="C890" s="30"/>
      <c r="D890" s="30"/>
      <c r="F890" s="19"/>
      <c r="I890" s="40"/>
      <c r="J890" s="40"/>
    </row>
    <row r="891" spans="3:10" s="10" customFormat="1" x14ac:dyDescent="0.2">
      <c r="C891" s="30"/>
      <c r="D891" s="30"/>
      <c r="F891" s="19"/>
      <c r="I891" s="40"/>
      <c r="J891" s="40"/>
    </row>
    <row r="892" spans="3:10" s="10" customFormat="1" x14ac:dyDescent="0.2">
      <c r="C892" s="30"/>
      <c r="D892" s="30"/>
      <c r="F892" s="19"/>
      <c r="I892" s="40"/>
      <c r="J892" s="40"/>
    </row>
    <row r="893" spans="3:10" s="10" customFormat="1" x14ac:dyDescent="0.2">
      <c r="C893" s="30"/>
      <c r="D893" s="30"/>
      <c r="F893" s="19"/>
      <c r="I893" s="40"/>
      <c r="J893" s="40"/>
    </row>
    <row r="894" spans="3:10" s="10" customFormat="1" x14ac:dyDescent="0.2">
      <c r="C894" s="30"/>
      <c r="D894" s="30"/>
      <c r="F894" s="19"/>
      <c r="I894" s="40"/>
      <c r="J894" s="40"/>
    </row>
    <row r="895" spans="3:10" s="10" customFormat="1" x14ac:dyDescent="0.2">
      <c r="C895" s="30"/>
      <c r="D895" s="30"/>
      <c r="F895" s="19"/>
      <c r="I895" s="40"/>
      <c r="J895" s="40"/>
    </row>
    <row r="896" spans="3:10" s="10" customFormat="1" x14ac:dyDescent="0.2">
      <c r="C896" s="30"/>
      <c r="D896" s="30"/>
      <c r="F896" s="19"/>
      <c r="I896" s="40"/>
      <c r="J896" s="40"/>
    </row>
    <row r="897" spans="3:10" s="10" customFormat="1" x14ac:dyDescent="0.2">
      <c r="C897" s="30"/>
      <c r="D897" s="30"/>
      <c r="F897" s="19"/>
      <c r="I897" s="40"/>
      <c r="J897" s="40"/>
    </row>
    <row r="898" spans="3:10" s="10" customFormat="1" x14ac:dyDescent="0.2">
      <c r="C898" s="30"/>
      <c r="D898" s="30"/>
      <c r="F898" s="19"/>
      <c r="I898" s="40"/>
      <c r="J898" s="40"/>
    </row>
    <row r="899" spans="3:10" s="10" customFormat="1" x14ac:dyDescent="0.2">
      <c r="C899" s="30"/>
      <c r="D899" s="30"/>
      <c r="F899" s="19"/>
      <c r="I899" s="40"/>
      <c r="J899" s="40"/>
    </row>
    <row r="900" spans="3:10" s="10" customFormat="1" x14ac:dyDescent="0.2">
      <c r="C900" s="30"/>
      <c r="D900" s="30"/>
      <c r="F900" s="19"/>
      <c r="I900" s="40"/>
      <c r="J900" s="40"/>
    </row>
  </sheetData>
  <sheetProtection algorithmName="SHA-512" hashValue="BRqTloFQzDz4Fy+/TR9V4vLThfipUqF/FMtfPqNS8lYlf1PgnoioCYKoeQpBVzptKP8c4fx0/6QVYf3G8buaVQ==" saltValue="3HX23WV/I/PZOdV7ZfR63g==" spinCount="100000" sheet="1" objects="1" scenarios="1"/>
  <mergeCells count="90">
    <mergeCell ref="I41:J41"/>
    <mergeCell ref="C42:D42"/>
    <mergeCell ref="C38:D38"/>
    <mergeCell ref="C36:D36"/>
    <mergeCell ref="F41:G41"/>
    <mergeCell ref="C41:D41"/>
    <mergeCell ref="I36:J36"/>
    <mergeCell ref="I39:J39"/>
    <mergeCell ref="F36:G36"/>
    <mergeCell ref="A46:B46"/>
    <mergeCell ref="C46:D46"/>
    <mergeCell ref="A41:B41"/>
    <mergeCell ref="A42:B42"/>
    <mergeCell ref="A43:B43"/>
    <mergeCell ref="C51:D51"/>
    <mergeCell ref="A49:B49"/>
    <mergeCell ref="C49:D49"/>
    <mergeCell ref="A1:D3"/>
    <mergeCell ref="A48:B48"/>
    <mergeCell ref="A35:B35"/>
    <mergeCell ref="A47:B47"/>
    <mergeCell ref="C48:D48"/>
    <mergeCell ref="A37:B37"/>
    <mergeCell ref="A38:B38"/>
    <mergeCell ref="C45:D45"/>
    <mergeCell ref="A39:B39"/>
    <mergeCell ref="C39:D39"/>
    <mergeCell ref="A40:B40"/>
    <mergeCell ref="A44:B44"/>
    <mergeCell ref="A45:B45"/>
    <mergeCell ref="A4:D4"/>
    <mergeCell ref="A6:D6"/>
    <mergeCell ref="F1:G1"/>
    <mergeCell ref="I21:J21"/>
    <mergeCell ref="F9:G9"/>
    <mergeCell ref="A10:D10"/>
    <mergeCell ref="C9:D9"/>
    <mergeCell ref="A8:B8"/>
    <mergeCell ref="A20:B20"/>
    <mergeCell ref="C20:D20"/>
    <mergeCell ref="A9:B9"/>
    <mergeCell ref="F21:G21"/>
    <mergeCell ref="A14:B14"/>
    <mergeCell ref="A12:B12"/>
    <mergeCell ref="A17:B17"/>
    <mergeCell ref="A15:B15"/>
    <mergeCell ref="I30:J30"/>
    <mergeCell ref="I31:J31"/>
    <mergeCell ref="C34:D34"/>
    <mergeCell ref="C35:D35"/>
    <mergeCell ref="C24:D24"/>
    <mergeCell ref="I25:J25"/>
    <mergeCell ref="F24:G24"/>
    <mergeCell ref="C33:D33"/>
    <mergeCell ref="C30:D30"/>
    <mergeCell ref="C31:D31"/>
    <mergeCell ref="C29:D29"/>
    <mergeCell ref="F30:G30"/>
    <mergeCell ref="F31:G31"/>
    <mergeCell ref="C21:D21"/>
    <mergeCell ref="F22:G22"/>
    <mergeCell ref="C22:D22"/>
    <mergeCell ref="A27:B27"/>
    <mergeCell ref="F39:G39"/>
    <mergeCell ref="A26:B26"/>
    <mergeCell ref="A28:B28"/>
    <mergeCell ref="A29:B29"/>
    <mergeCell ref="A36:B36"/>
    <mergeCell ref="A30:B30"/>
    <mergeCell ref="A33:B33"/>
    <mergeCell ref="A34:B34"/>
    <mergeCell ref="A32:B32"/>
    <mergeCell ref="A31:B31"/>
    <mergeCell ref="F23:G23"/>
    <mergeCell ref="F68:G68"/>
    <mergeCell ref="A11:B11"/>
    <mergeCell ref="A13:B13"/>
    <mergeCell ref="I8:J8"/>
    <mergeCell ref="I9:J9"/>
    <mergeCell ref="A25:B25"/>
    <mergeCell ref="F25:G25"/>
    <mergeCell ref="C25:D25"/>
    <mergeCell ref="I24:J24"/>
    <mergeCell ref="I23:J23"/>
    <mergeCell ref="C23:D23"/>
    <mergeCell ref="F46:J46"/>
    <mergeCell ref="I22:J22"/>
    <mergeCell ref="A16:B16"/>
    <mergeCell ref="A18:B18"/>
    <mergeCell ref="A19:B19"/>
  </mergeCells>
  <conditionalFormatting sqref="C45:D45">
    <cfRule type="expression" dxfId="3" priority="3">
      <formula>ISTEXT($C$45)</formula>
    </cfRule>
  </conditionalFormatting>
  <conditionalFormatting sqref="F9 G11:G12 F11:F17 G15:G18 F21:G24 F30:G31 G34:G35 F36 F39 F41">
    <cfRule type="cellIs" dxfId="2" priority="8" operator="equal">
      <formula>"a"</formula>
    </cfRule>
  </conditionalFormatting>
  <conditionalFormatting sqref="F25:G25">
    <cfRule type="containsText" dxfId="1" priority="59" operator="containsText" text="Keine Unterdeckung">
      <formula>NOT(ISERROR(SEARCH("Keine Unterdeckung",F25)))</formula>
    </cfRule>
    <cfRule type="containsText" dxfId="0" priority="61" operator="containsText" text="Kein Aufschlag vorzunehmen">
      <formula>NOT(ISERROR(SEARCH("Kein Aufschlag vorzunehmen",F25)))</formula>
    </cfRule>
  </conditionalFormatting>
  <dataValidations count="15">
    <dataValidation type="decimal" operator="greaterThanOrEqual" allowBlank="1" showInputMessage="1" showErrorMessage="1" errorTitle="Achtung" error="Der eingetragene Wert unterschreitet den Arbeitgeberanteil zur Rentenversicherung._x000a__x000a_Bitte beachten Sie, dass nur Werte ohne %-Zeichen eingeben werden können." sqref="C12" xr:uid="{00000000-0002-0000-0000-000000000000}">
      <formula1>I12</formula1>
    </dataValidation>
    <dataValidation type="decimal" operator="greaterThanOrEqual" allowBlank="1" showInputMessage="1" showErrorMessage="1" errorTitle="Achtung" error="Der eingetragene Wert unterschreitet den Arbeitgeberanteil zur Renetenvesichrung._x000a__x000a_Bitte beachten Sie, dass nur Werte ohne %-Zeichen eingeben werden können." sqref="D12" xr:uid="{00000000-0002-0000-0000-000001000000}">
      <formula1>J12</formula1>
    </dataValidation>
    <dataValidation type="decimal" operator="greaterThanOrEqual" allowBlank="1" showInputMessage="1" showErrorMessage="1" errorTitle="Achtung" error="Der eingetragene Wert unterschreitet den Arbeitgeberanteil zur Krankenversicherung  (inkl. Zusatzbeitrag)._x000a__x000a_Bitte beachten Sie, dass nur Werte ohne %-Zeichen eingeben werden können." sqref="C11" xr:uid="{00000000-0002-0000-0000-000002000000}">
      <formula1>I11</formula1>
    </dataValidation>
    <dataValidation type="decimal" operator="greaterThanOrEqual" allowBlank="1" showInputMessage="1" showErrorMessage="1" errorTitle="Achtung" error="Der eingetragene Wert unterschreitet den Arbeitgeberanteil zur Arbeitslosenversicherung._x000a__x000a_Bitte beachten Sie, dass nur Werte ohne %-Zeichen eingeben werden können." sqref="C13" xr:uid="{00000000-0002-0000-0000-000003000000}">
      <formula1>I13</formula1>
    </dataValidation>
    <dataValidation type="decimal" operator="greaterThanOrEqual" allowBlank="1" showInputMessage="1" showErrorMessage="1" errorTitle="Achtung" error="Der eingetragene Wert unterschreitet den Arbeitgeberanteil zur Pflegeversicherung._x000a__x000a_Bitte beachten Sie, dass nur Werte ohne %-Zeichen eingeben werden können." sqref="C14" xr:uid="{00000000-0002-0000-0000-000004000000}">
      <formula1>I14</formula1>
    </dataValidation>
    <dataValidation type="decimal" operator="greaterThanOrEqual" allowBlank="1" showInputMessage="1" showErrorMessage="1" errorTitle="Achtung" error="Der eingetragene Wert unterschreitet den Arbeitgeberanteil zur Krankenversicherung._x000a__x000a_Bitte beachten Sie, dass nur Werte ohne %-Zeichen eingeben werden können." sqref="D11" xr:uid="{00000000-0002-0000-0000-000005000000}">
      <formula1>J11</formula1>
    </dataValidation>
    <dataValidation type="decimal" operator="greaterThanOrEqual" allowBlank="1" showInputMessage="1" showErrorMessage="1" errorTitle="Achtung" error="Der eingetragene Wert unterschreitet den Arbeitgeberanteil zur Umlage U2._x000a__x000a_Bitte beachten Sie, dass nur Werte ohne %-Zeichen eingeben werden können." sqref="C15:D15" xr:uid="{00000000-0002-0000-0000-000006000000}">
      <formula1>I15</formula1>
    </dataValidation>
    <dataValidation type="decimal" errorStyle="information" operator="greaterThanOrEqual" allowBlank="1" showInputMessage="1" showErrorMessage="1" errorTitle="Achtung" error="Ihr eingegebener Beitrag zur gesetzlichen Unfallversicherung erscheint ungewöhnlich niedrig." sqref="C17:D17" xr:uid="{00000000-0002-0000-0000-000007000000}">
      <formula1>I17</formula1>
    </dataValidation>
    <dataValidation type="decimal" operator="greaterThanOrEqual" allowBlank="1" showInputMessage="1" showErrorMessage="1" errorTitle="Achtung" error="Der eingetragene Wert unterschreitet den Arbeitgeberanteil zur Umlage U3._x000a__x000a_Bitte beachten Sie, dass nur Werte ohne %-Zeichen eingeben werden können." sqref="C16:D16" xr:uid="{00000000-0002-0000-0000-000008000000}">
      <formula1>I16</formula1>
    </dataValidation>
    <dataValidation type="custom" operator="greaterThanOrEqual" allowBlank="1" showInputMessage="1" showErrorMessage="1" errorTitle="Achtung" error="Der eingetragene Wert unterschreitet die pauschale Lohnsteuer. Der Wert kann 0 % oder min. 2 % betragen._x000a__x000a_Bitte beachten Sie, dass nur Werte ohne %-Zeichen eingeben werden können." sqref="D18" xr:uid="{00000000-0002-0000-0000-000009000000}">
      <formula1>IF(OR(D18=0,D18&gt;=2),1,0)</formula1>
    </dataValidation>
    <dataValidation type="decimal" allowBlank="1" showInputMessage="1" showErrorMessage="1" errorTitle="Achtung" error="Bitte geben Sie einen Wert zwischen 0 % und 100 % ein._x000a__x000a_Bitte beachten Sie, dass nur Werte ohne %-Zeichen eingeben werden können." sqref="C44" xr:uid="{00000000-0002-0000-0000-00000A000000}">
      <formula1>0</formula1>
      <formula2>100</formula2>
    </dataValidation>
    <dataValidation operator="greaterThanOrEqual" allowBlank="1" showInputMessage="1" showErrorMessage="1" sqref="D44 C21:D21" xr:uid="{00000000-0002-0000-0000-00000B000000}"/>
    <dataValidation type="decimal" operator="greaterThanOrEqual" allowBlank="1" showInputMessage="1" showErrorMessage="1" errorTitle="Achtung" error="Der eingetragene Wert unterschreitet den für allgemeinverbindlich erklärten Stundenlohn der Lohngruppe 1." sqref="C9:D9" xr:uid="{00000000-0002-0000-0000-00000C000000}">
      <formula1>I9</formula1>
    </dataValidation>
    <dataValidation type="decimal" operator="greaterThanOrEqual" allowBlank="1" showInputMessage="1" showErrorMessage="1" errorTitle="Achtung" error="Der eingetragene Wert unterschreitet die - in der Vertragslaufzeit mindestens anfallenden - gesetzlichen Feiertage." sqref="B21" xr:uid="{00000000-0002-0000-0000-00000F000000}">
      <formula1>I21</formula1>
    </dataValidation>
    <dataValidation type="decimal" operator="greaterThanOrEqual" allowBlank="1" showInputMessage="1" showErrorMessage="1" errorTitle="Achtung" error="Der eingetragene Wert unterschreitet die tarifvertraglich vorgeschriebenen Urlaubstage." sqref="B22" xr:uid="{00000000-0002-0000-0000-000010000000}">
      <formula1>I22</formula1>
    </dataValidation>
  </dataValidations>
  <pageMargins left="0.19685039370078741" right="0.19685039370078741" top="0.47244094488188981" bottom="0.59055118110236227" header="0.31496062992125984" footer="0.31496062992125984"/>
  <pageSetup paperSize="9" scale="51" orientation="portrait" r:id="rId1"/>
  <headerFooter alignWithMargins="0">
    <oddHeader>&amp;RH 1620.2.1-2032</oddHeader>
    <oddFooter>&amp;C&amp;"Times New Roman,Fett"&amp;10Seite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AG23"/>
  <sheetViews>
    <sheetView zoomScale="80" zoomScaleNormal="80" workbookViewId="0">
      <selection activeCell="E4" sqref="E4"/>
    </sheetView>
  </sheetViews>
  <sheetFormatPr baseColWidth="10" defaultRowHeight="14.25" x14ac:dyDescent="0.2"/>
  <cols>
    <col min="1" max="1" width="6.25" style="74" customWidth="1"/>
    <col min="2" max="2" width="41.375" style="73" customWidth="1"/>
    <col min="3" max="33" width="32.125" style="73" customWidth="1"/>
    <col min="34" max="16384" width="11" style="74"/>
  </cols>
  <sheetData>
    <row r="1" spans="2:33" ht="31.5" customHeight="1" x14ac:dyDescent="0.2">
      <c r="B1" s="70" t="s">
        <v>59</v>
      </c>
      <c r="C1" s="71">
        <v>46357</v>
      </c>
      <c r="D1" s="72"/>
    </row>
    <row r="2" spans="2:33" ht="31.5" customHeight="1" x14ac:dyDescent="0.2">
      <c r="B2" s="70" t="s">
        <v>60</v>
      </c>
      <c r="C2" s="75">
        <f>EDATE($C$1,36)-1</f>
        <v>47452</v>
      </c>
      <c r="D2" s="76">
        <f>ROUNDDOWN((NETWORKDAYS(C1,C2)-NETWORKDAYS(C1,C2,C9:AG23))/3,2)</f>
        <v>10.33</v>
      </c>
    </row>
    <row r="3" spans="2:33" ht="31.5" customHeight="1" x14ac:dyDescent="0.2">
      <c r="B3" s="70" t="s">
        <v>61</v>
      </c>
      <c r="C3" s="75">
        <f>EDATE($C$1,48)-1</f>
        <v>47817</v>
      </c>
      <c r="D3" s="76">
        <f>ROUNDDOWN((NETWORKDAYS(C1,C3)-NETWORKDAYS(C1,C3,C9:AG23))/4,2)</f>
        <v>10.75</v>
      </c>
    </row>
    <row r="4" spans="2:33" ht="31.5" customHeight="1" x14ac:dyDescent="0.2">
      <c r="B4" s="70" t="s">
        <v>62</v>
      </c>
      <c r="C4" s="75">
        <f>EDATE($C$1,60)-1</f>
        <v>48182</v>
      </c>
      <c r="D4" s="76">
        <f>ROUNDDOWN((NETWORKDAYS(C1,C4)-NETWORKDAYS(C1,C4,C9:AG23))/5,2)</f>
        <v>11</v>
      </c>
    </row>
    <row r="5" spans="2:33" ht="31.5" customHeight="1" x14ac:dyDescent="0.2">
      <c r="B5" s="70" t="s">
        <v>63</v>
      </c>
      <c r="C5" s="75">
        <f>EDATE($C$1,72)-1</f>
        <v>48548</v>
      </c>
      <c r="D5" s="76">
        <f>ROUNDDOWN((NETWORKDAYS(C1,C5)-NETWORKDAYS(C1,C5,C9:AG23))/6,2)</f>
        <v>10.83</v>
      </c>
    </row>
    <row r="6" spans="2:33" ht="31.5" customHeight="1" x14ac:dyDescent="0.2">
      <c r="B6" s="70" t="s">
        <v>64</v>
      </c>
      <c r="C6" s="177">
        <f>MIN(D2:D5)</f>
        <v>10.33</v>
      </c>
      <c r="D6" s="178"/>
    </row>
    <row r="7" spans="2:33" ht="48.75" customHeight="1" x14ac:dyDescent="0.2">
      <c r="B7" s="74"/>
      <c r="C7" s="74"/>
    </row>
    <row r="8" spans="2:33" ht="26.25" customHeight="1" x14ac:dyDescent="0.2">
      <c r="B8" s="77"/>
      <c r="C8" s="78">
        <v>2025</v>
      </c>
      <c r="D8" s="78">
        <v>2026</v>
      </c>
      <c r="E8" s="78">
        <v>2027</v>
      </c>
      <c r="F8" s="78">
        <v>2028</v>
      </c>
      <c r="G8" s="78">
        <v>2029</v>
      </c>
      <c r="H8" s="78">
        <v>2030</v>
      </c>
      <c r="I8" s="78">
        <v>2031</v>
      </c>
      <c r="J8" s="78">
        <v>2032</v>
      </c>
      <c r="K8" s="78">
        <v>2033</v>
      </c>
      <c r="L8" s="78">
        <v>2034</v>
      </c>
      <c r="M8" s="78">
        <v>2035</v>
      </c>
      <c r="N8" s="78">
        <v>2036</v>
      </c>
      <c r="O8" s="78">
        <v>2037</v>
      </c>
      <c r="P8" s="78">
        <v>2038</v>
      </c>
      <c r="Q8" s="78">
        <v>2039</v>
      </c>
      <c r="R8" s="78">
        <v>2040</v>
      </c>
      <c r="S8" s="78">
        <v>2041</v>
      </c>
      <c r="T8" s="78">
        <v>2042</v>
      </c>
      <c r="U8" s="78">
        <v>2043</v>
      </c>
      <c r="V8" s="78">
        <v>2044</v>
      </c>
      <c r="W8" s="78">
        <v>2045</v>
      </c>
      <c r="X8" s="78">
        <v>2046</v>
      </c>
      <c r="Y8" s="78">
        <v>2047</v>
      </c>
      <c r="Z8" s="78">
        <v>2048</v>
      </c>
      <c r="AA8" s="78">
        <v>2049</v>
      </c>
      <c r="AB8" s="78">
        <v>2050</v>
      </c>
      <c r="AC8" s="78">
        <v>2051</v>
      </c>
      <c r="AD8" s="78">
        <v>2052</v>
      </c>
      <c r="AE8" s="78">
        <v>2053</v>
      </c>
      <c r="AF8" s="78">
        <v>2054</v>
      </c>
      <c r="AG8" s="78">
        <v>2055</v>
      </c>
    </row>
    <row r="9" spans="2:33" ht="26.25" customHeight="1" x14ac:dyDescent="0.2">
      <c r="B9" s="78" t="s">
        <v>65</v>
      </c>
      <c r="C9" s="79">
        <f>DATE(C8,1,1)</f>
        <v>45658</v>
      </c>
      <c r="D9" s="79">
        <f t="shared" ref="D9:AG9" si="0">DATE(D8,1,1)</f>
        <v>46023</v>
      </c>
      <c r="E9" s="79">
        <f t="shared" si="0"/>
        <v>46388</v>
      </c>
      <c r="F9" s="79">
        <f t="shared" si="0"/>
        <v>46753</v>
      </c>
      <c r="G9" s="79">
        <f t="shared" si="0"/>
        <v>47119</v>
      </c>
      <c r="H9" s="79">
        <f t="shared" si="0"/>
        <v>47484</v>
      </c>
      <c r="I9" s="79">
        <f t="shared" si="0"/>
        <v>47849</v>
      </c>
      <c r="J9" s="79">
        <f t="shared" si="0"/>
        <v>48214</v>
      </c>
      <c r="K9" s="79">
        <f t="shared" si="0"/>
        <v>48580</v>
      </c>
      <c r="L9" s="79">
        <f t="shared" si="0"/>
        <v>48945</v>
      </c>
      <c r="M9" s="79">
        <f t="shared" si="0"/>
        <v>49310</v>
      </c>
      <c r="N9" s="79">
        <f t="shared" si="0"/>
        <v>49675</v>
      </c>
      <c r="O9" s="79">
        <f t="shared" si="0"/>
        <v>50041</v>
      </c>
      <c r="P9" s="79">
        <f t="shared" si="0"/>
        <v>50406</v>
      </c>
      <c r="Q9" s="79">
        <f t="shared" si="0"/>
        <v>50771</v>
      </c>
      <c r="R9" s="79">
        <f t="shared" si="0"/>
        <v>51136</v>
      </c>
      <c r="S9" s="79">
        <f t="shared" si="0"/>
        <v>51502</v>
      </c>
      <c r="T9" s="79">
        <f t="shared" si="0"/>
        <v>51867</v>
      </c>
      <c r="U9" s="79">
        <f t="shared" si="0"/>
        <v>52232</v>
      </c>
      <c r="V9" s="79">
        <f t="shared" si="0"/>
        <v>52597</v>
      </c>
      <c r="W9" s="79">
        <f t="shared" si="0"/>
        <v>52963</v>
      </c>
      <c r="X9" s="79">
        <f t="shared" si="0"/>
        <v>53328</v>
      </c>
      <c r="Y9" s="79">
        <f t="shared" si="0"/>
        <v>53693</v>
      </c>
      <c r="Z9" s="79">
        <f t="shared" si="0"/>
        <v>54058</v>
      </c>
      <c r="AA9" s="79">
        <f t="shared" si="0"/>
        <v>54424</v>
      </c>
      <c r="AB9" s="79">
        <f t="shared" si="0"/>
        <v>54789</v>
      </c>
      <c r="AC9" s="79">
        <f t="shared" si="0"/>
        <v>55154</v>
      </c>
      <c r="AD9" s="79">
        <f t="shared" si="0"/>
        <v>55519</v>
      </c>
      <c r="AE9" s="79">
        <f t="shared" si="0"/>
        <v>55885</v>
      </c>
      <c r="AF9" s="79">
        <f t="shared" si="0"/>
        <v>56250</v>
      </c>
      <c r="AG9" s="79">
        <f t="shared" si="0"/>
        <v>56615</v>
      </c>
    </row>
    <row r="10" spans="2:33" ht="26.25" customHeight="1" x14ac:dyDescent="0.2">
      <c r="B10" s="78" t="s">
        <v>66</v>
      </c>
      <c r="C10" s="79">
        <f>DATE(C8,1,6)</f>
        <v>45663</v>
      </c>
      <c r="D10" s="79">
        <f t="shared" ref="D10:AG10" si="1">DATE(D8,1,6)</f>
        <v>46028</v>
      </c>
      <c r="E10" s="79">
        <f t="shared" si="1"/>
        <v>46393</v>
      </c>
      <c r="F10" s="79">
        <f t="shared" si="1"/>
        <v>46758</v>
      </c>
      <c r="G10" s="79">
        <f t="shared" si="1"/>
        <v>47124</v>
      </c>
      <c r="H10" s="79">
        <f t="shared" si="1"/>
        <v>47489</v>
      </c>
      <c r="I10" s="79">
        <f t="shared" si="1"/>
        <v>47854</v>
      </c>
      <c r="J10" s="79">
        <f t="shared" si="1"/>
        <v>48219</v>
      </c>
      <c r="K10" s="79">
        <f t="shared" si="1"/>
        <v>48585</v>
      </c>
      <c r="L10" s="79">
        <f t="shared" si="1"/>
        <v>48950</v>
      </c>
      <c r="M10" s="79">
        <f t="shared" si="1"/>
        <v>49315</v>
      </c>
      <c r="N10" s="79">
        <f t="shared" si="1"/>
        <v>49680</v>
      </c>
      <c r="O10" s="79">
        <f t="shared" si="1"/>
        <v>50046</v>
      </c>
      <c r="P10" s="79">
        <f t="shared" si="1"/>
        <v>50411</v>
      </c>
      <c r="Q10" s="79">
        <f t="shared" si="1"/>
        <v>50776</v>
      </c>
      <c r="R10" s="79">
        <f t="shared" si="1"/>
        <v>51141</v>
      </c>
      <c r="S10" s="79">
        <f t="shared" si="1"/>
        <v>51507</v>
      </c>
      <c r="T10" s="79">
        <f t="shared" si="1"/>
        <v>51872</v>
      </c>
      <c r="U10" s="79">
        <f t="shared" si="1"/>
        <v>52237</v>
      </c>
      <c r="V10" s="79">
        <f t="shared" si="1"/>
        <v>52602</v>
      </c>
      <c r="W10" s="79">
        <f t="shared" si="1"/>
        <v>52968</v>
      </c>
      <c r="X10" s="79">
        <f t="shared" si="1"/>
        <v>53333</v>
      </c>
      <c r="Y10" s="79">
        <f t="shared" si="1"/>
        <v>53698</v>
      </c>
      <c r="Z10" s="79">
        <f t="shared" si="1"/>
        <v>54063</v>
      </c>
      <c r="AA10" s="79">
        <f t="shared" si="1"/>
        <v>54429</v>
      </c>
      <c r="AB10" s="79">
        <f t="shared" si="1"/>
        <v>54794</v>
      </c>
      <c r="AC10" s="79">
        <f t="shared" si="1"/>
        <v>55159</v>
      </c>
      <c r="AD10" s="79">
        <f t="shared" si="1"/>
        <v>55524</v>
      </c>
      <c r="AE10" s="79">
        <f t="shared" si="1"/>
        <v>55890</v>
      </c>
      <c r="AF10" s="79">
        <f t="shared" si="1"/>
        <v>56255</v>
      </c>
      <c r="AG10" s="79">
        <f t="shared" si="1"/>
        <v>56620</v>
      </c>
    </row>
    <row r="11" spans="2:33" ht="26.25" customHeight="1" x14ac:dyDescent="0.2">
      <c r="B11" s="78" t="s">
        <v>67</v>
      </c>
      <c r="C11" s="79">
        <f>C12-2</f>
        <v>45765</v>
      </c>
      <c r="D11" s="79">
        <f t="shared" ref="D11:AG11" si="2">D12-2</f>
        <v>46115</v>
      </c>
      <c r="E11" s="79">
        <f t="shared" si="2"/>
        <v>46472</v>
      </c>
      <c r="F11" s="79">
        <f t="shared" si="2"/>
        <v>46857</v>
      </c>
      <c r="G11" s="79">
        <f t="shared" si="2"/>
        <v>47207</v>
      </c>
      <c r="H11" s="79">
        <f t="shared" si="2"/>
        <v>47592</v>
      </c>
      <c r="I11" s="79">
        <f t="shared" si="2"/>
        <v>47949</v>
      </c>
      <c r="J11" s="79">
        <f t="shared" si="2"/>
        <v>48299</v>
      </c>
      <c r="K11" s="79">
        <f t="shared" si="2"/>
        <v>48684</v>
      </c>
      <c r="L11" s="79">
        <f t="shared" si="2"/>
        <v>49041</v>
      </c>
      <c r="M11" s="79">
        <f t="shared" si="2"/>
        <v>49391</v>
      </c>
      <c r="N11" s="79">
        <f t="shared" si="2"/>
        <v>49776</v>
      </c>
      <c r="O11" s="79">
        <f t="shared" si="2"/>
        <v>50133</v>
      </c>
      <c r="P11" s="79">
        <f t="shared" si="2"/>
        <v>50518</v>
      </c>
      <c r="Q11" s="79">
        <f t="shared" si="2"/>
        <v>50868</v>
      </c>
      <c r="R11" s="79">
        <f t="shared" si="2"/>
        <v>51225</v>
      </c>
      <c r="S11" s="79">
        <f t="shared" si="2"/>
        <v>51610</v>
      </c>
      <c r="T11" s="79">
        <f t="shared" si="2"/>
        <v>51960</v>
      </c>
      <c r="U11" s="79">
        <f t="shared" si="2"/>
        <v>52317</v>
      </c>
      <c r="V11" s="79">
        <f t="shared" si="2"/>
        <v>52702</v>
      </c>
      <c r="W11" s="79">
        <f t="shared" si="2"/>
        <v>53059</v>
      </c>
      <c r="X11" s="79">
        <f t="shared" si="2"/>
        <v>53409</v>
      </c>
      <c r="Y11" s="79">
        <f t="shared" si="2"/>
        <v>53794</v>
      </c>
      <c r="Z11" s="79">
        <f t="shared" si="2"/>
        <v>54151</v>
      </c>
      <c r="AA11" s="79">
        <f t="shared" si="2"/>
        <v>54529</v>
      </c>
      <c r="AB11" s="79">
        <f t="shared" si="2"/>
        <v>54886</v>
      </c>
      <c r="AC11" s="79">
        <f t="shared" si="2"/>
        <v>55243</v>
      </c>
      <c r="AD11" s="79">
        <f t="shared" si="2"/>
        <v>55628</v>
      </c>
      <c r="AE11" s="79">
        <f t="shared" si="2"/>
        <v>55978</v>
      </c>
      <c r="AF11" s="79">
        <f t="shared" si="2"/>
        <v>56335</v>
      </c>
      <c r="AG11" s="79">
        <f t="shared" si="2"/>
        <v>56720</v>
      </c>
    </row>
    <row r="12" spans="2:33" ht="26.25" customHeight="1" x14ac:dyDescent="0.2">
      <c r="B12" s="80" t="s">
        <v>68</v>
      </c>
      <c r="C12" s="81">
        <f>DATE(C8,3,28)+MOD(24-MOD(C8,19)*10.63,29)-MOD(TRUNC(C8*5/4)+MOD(24-MOD(C8,19)*10.63,29)+1,7)</f>
        <v>45767</v>
      </c>
      <c r="D12" s="81">
        <f t="shared" ref="D12:AG12" si="3">DATE(D8,3,28)+MOD(24-MOD(D8,19)*10.63,29)-MOD(TRUNC(D8*5/4)+MOD(24-MOD(D8,19)*10.63,29)+1,7)</f>
        <v>46117</v>
      </c>
      <c r="E12" s="81">
        <f t="shared" si="3"/>
        <v>46474</v>
      </c>
      <c r="F12" s="81">
        <f t="shared" si="3"/>
        <v>46859</v>
      </c>
      <c r="G12" s="81">
        <f t="shared" si="3"/>
        <v>47209</v>
      </c>
      <c r="H12" s="81">
        <f t="shared" si="3"/>
        <v>47594</v>
      </c>
      <c r="I12" s="81">
        <f t="shared" si="3"/>
        <v>47951</v>
      </c>
      <c r="J12" s="81">
        <f t="shared" si="3"/>
        <v>48301</v>
      </c>
      <c r="K12" s="81">
        <f t="shared" si="3"/>
        <v>48686</v>
      </c>
      <c r="L12" s="81">
        <f t="shared" si="3"/>
        <v>49043</v>
      </c>
      <c r="M12" s="81">
        <f t="shared" si="3"/>
        <v>49393</v>
      </c>
      <c r="N12" s="81">
        <f t="shared" si="3"/>
        <v>49778</v>
      </c>
      <c r="O12" s="81">
        <f t="shared" si="3"/>
        <v>50135</v>
      </c>
      <c r="P12" s="81">
        <f t="shared" si="3"/>
        <v>50520</v>
      </c>
      <c r="Q12" s="81">
        <f t="shared" si="3"/>
        <v>50870</v>
      </c>
      <c r="R12" s="81">
        <f t="shared" si="3"/>
        <v>51227</v>
      </c>
      <c r="S12" s="81">
        <f t="shared" si="3"/>
        <v>51612</v>
      </c>
      <c r="T12" s="81">
        <f t="shared" si="3"/>
        <v>51962</v>
      </c>
      <c r="U12" s="81">
        <f t="shared" si="3"/>
        <v>52319</v>
      </c>
      <c r="V12" s="81">
        <f t="shared" si="3"/>
        <v>52704</v>
      </c>
      <c r="W12" s="81">
        <f t="shared" si="3"/>
        <v>53061</v>
      </c>
      <c r="X12" s="81">
        <f t="shared" si="3"/>
        <v>53411</v>
      </c>
      <c r="Y12" s="81">
        <f t="shared" si="3"/>
        <v>53796</v>
      </c>
      <c r="Z12" s="81">
        <f t="shared" si="3"/>
        <v>54153</v>
      </c>
      <c r="AA12" s="81">
        <f t="shared" si="3"/>
        <v>54531</v>
      </c>
      <c r="AB12" s="81">
        <f t="shared" si="3"/>
        <v>54888</v>
      </c>
      <c r="AC12" s="81">
        <f t="shared" si="3"/>
        <v>55245</v>
      </c>
      <c r="AD12" s="81">
        <f t="shared" si="3"/>
        <v>55630</v>
      </c>
      <c r="AE12" s="81">
        <f t="shared" si="3"/>
        <v>55980</v>
      </c>
      <c r="AF12" s="81">
        <f t="shared" si="3"/>
        <v>56337</v>
      </c>
      <c r="AG12" s="81">
        <f t="shared" si="3"/>
        <v>56722</v>
      </c>
    </row>
    <row r="13" spans="2:33" ht="26.25" customHeight="1" x14ac:dyDescent="0.2">
      <c r="B13" s="78" t="s">
        <v>69</v>
      </c>
      <c r="C13" s="79">
        <f>C12+1</f>
        <v>45768</v>
      </c>
      <c r="D13" s="79">
        <f t="shared" ref="D13:AF13" si="4">D12+1</f>
        <v>46118</v>
      </c>
      <c r="E13" s="79">
        <f t="shared" si="4"/>
        <v>46475</v>
      </c>
      <c r="F13" s="79">
        <f t="shared" si="4"/>
        <v>46860</v>
      </c>
      <c r="G13" s="79">
        <f t="shared" si="4"/>
        <v>47210</v>
      </c>
      <c r="H13" s="79">
        <f t="shared" si="4"/>
        <v>47595</v>
      </c>
      <c r="I13" s="79">
        <f t="shared" si="4"/>
        <v>47952</v>
      </c>
      <c r="J13" s="79">
        <f t="shared" si="4"/>
        <v>48302</v>
      </c>
      <c r="K13" s="79">
        <f t="shared" si="4"/>
        <v>48687</v>
      </c>
      <c r="L13" s="79">
        <f t="shared" si="4"/>
        <v>49044</v>
      </c>
      <c r="M13" s="79">
        <f t="shared" si="4"/>
        <v>49394</v>
      </c>
      <c r="N13" s="79">
        <f t="shared" si="4"/>
        <v>49779</v>
      </c>
      <c r="O13" s="79">
        <f t="shared" si="4"/>
        <v>50136</v>
      </c>
      <c r="P13" s="79">
        <f t="shared" si="4"/>
        <v>50521</v>
      </c>
      <c r="Q13" s="79">
        <f t="shared" si="4"/>
        <v>50871</v>
      </c>
      <c r="R13" s="79">
        <f t="shared" si="4"/>
        <v>51228</v>
      </c>
      <c r="S13" s="79">
        <f t="shared" si="4"/>
        <v>51613</v>
      </c>
      <c r="T13" s="79">
        <f t="shared" si="4"/>
        <v>51963</v>
      </c>
      <c r="U13" s="79">
        <f t="shared" si="4"/>
        <v>52320</v>
      </c>
      <c r="V13" s="79">
        <f t="shared" si="4"/>
        <v>52705</v>
      </c>
      <c r="W13" s="79">
        <f t="shared" si="4"/>
        <v>53062</v>
      </c>
      <c r="X13" s="79">
        <f t="shared" si="4"/>
        <v>53412</v>
      </c>
      <c r="Y13" s="79">
        <f t="shared" si="4"/>
        <v>53797</v>
      </c>
      <c r="Z13" s="79">
        <f t="shared" si="4"/>
        <v>54154</v>
      </c>
      <c r="AA13" s="79">
        <f t="shared" si="4"/>
        <v>54532</v>
      </c>
      <c r="AB13" s="79">
        <f t="shared" si="4"/>
        <v>54889</v>
      </c>
      <c r="AC13" s="79">
        <f t="shared" si="4"/>
        <v>55246</v>
      </c>
      <c r="AD13" s="79">
        <f t="shared" si="4"/>
        <v>55631</v>
      </c>
      <c r="AE13" s="79">
        <f t="shared" si="4"/>
        <v>55981</v>
      </c>
      <c r="AF13" s="79">
        <f t="shared" si="4"/>
        <v>56338</v>
      </c>
      <c r="AG13" s="79">
        <f>AG12+1</f>
        <v>56723</v>
      </c>
    </row>
    <row r="14" spans="2:33" ht="26.25" customHeight="1" x14ac:dyDescent="0.2">
      <c r="B14" s="78" t="s">
        <v>70</v>
      </c>
      <c r="C14" s="79">
        <f>DATE(C8,5,1)</f>
        <v>45778</v>
      </c>
      <c r="D14" s="79">
        <f t="shared" ref="D14:AG14" si="5">DATE(D8,5,1)</f>
        <v>46143</v>
      </c>
      <c r="E14" s="79">
        <f t="shared" si="5"/>
        <v>46508</v>
      </c>
      <c r="F14" s="79">
        <f t="shared" si="5"/>
        <v>46874</v>
      </c>
      <c r="G14" s="79">
        <f t="shared" si="5"/>
        <v>47239</v>
      </c>
      <c r="H14" s="79">
        <f t="shared" si="5"/>
        <v>47604</v>
      </c>
      <c r="I14" s="79">
        <f t="shared" si="5"/>
        <v>47969</v>
      </c>
      <c r="J14" s="79">
        <f t="shared" si="5"/>
        <v>48335</v>
      </c>
      <c r="K14" s="79">
        <f t="shared" si="5"/>
        <v>48700</v>
      </c>
      <c r="L14" s="79">
        <f t="shared" si="5"/>
        <v>49065</v>
      </c>
      <c r="M14" s="79">
        <f t="shared" si="5"/>
        <v>49430</v>
      </c>
      <c r="N14" s="79">
        <f t="shared" si="5"/>
        <v>49796</v>
      </c>
      <c r="O14" s="79">
        <f t="shared" si="5"/>
        <v>50161</v>
      </c>
      <c r="P14" s="79">
        <f t="shared" si="5"/>
        <v>50526</v>
      </c>
      <c r="Q14" s="79">
        <f t="shared" si="5"/>
        <v>50891</v>
      </c>
      <c r="R14" s="79">
        <f t="shared" si="5"/>
        <v>51257</v>
      </c>
      <c r="S14" s="79">
        <f t="shared" si="5"/>
        <v>51622</v>
      </c>
      <c r="T14" s="79">
        <f t="shared" si="5"/>
        <v>51987</v>
      </c>
      <c r="U14" s="79">
        <f t="shared" si="5"/>
        <v>52352</v>
      </c>
      <c r="V14" s="79">
        <f t="shared" si="5"/>
        <v>52718</v>
      </c>
      <c r="W14" s="79">
        <f t="shared" si="5"/>
        <v>53083</v>
      </c>
      <c r="X14" s="79">
        <f t="shared" si="5"/>
        <v>53448</v>
      </c>
      <c r="Y14" s="79">
        <f t="shared" si="5"/>
        <v>53813</v>
      </c>
      <c r="Z14" s="79">
        <f t="shared" si="5"/>
        <v>54179</v>
      </c>
      <c r="AA14" s="79">
        <f t="shared" si="5"/>
        <v>54544</v>
      </c>
      <c r="AB14" s="79">
        <f t="shared" si="5"/>
        <v>54909</v>
      </c>
      <c r="AC14" s="79">
        <f t="shared" si="5"/>
        <v>55274</v>
      </c>
      <c r="AD14" s="79">
        <f t="shared" si="5"/>
        <v>55640</v>
      </c>
      <c r="AE14" s="79">
        <f t="shared" si="5"/>
        <v>56005</v>
      </c>
      <c r="AF14" s="79">
        <f t="shared" si="5"/>
        <v>56370</v>
      </c>
      <c r="AG14" s="79">
        <f t="shared" si="5"/>
        <v>56735</v>
      </c>
    </row>
    <row r="15" spans="2:33" ht="26.25" customHeight="1" x14ac:dyDescent="0.2">
      <c r="B15" s="78" t="s">
        <v>71</v>
      </c>
      <c r="C15" s="79">
        <f>C12+39</f>
        <v>45806</v>
      </c>
      <c r="D15" s="79">
        <f t="shared" ref="D15:AG15" si="6">D12+39</f>
        <v>46156</v>
      </c>
      <c r="E15" s="79">
        <f t="shared" si="6"/>
        <v>46513</v>
      </c>
      <c r="F15" s="79">
        <f t="shared" si="6"/>
        <v>46898</v>
      </c>
      <c r="G15" s="79">
        <f t="shared" si="6"/>
        <v>47248</v>
      </c>
      <c r="H15" s="79">
        <f t="shared" si="6"/>
        <v>47633</v>
      </c>
      <c r="I15" s="79">
        <f t="shared" si="6"/>
        <v>47990</v>
      </c>
      <c r="J15" s="79">
        <f t="shared" si="6"/>
        <v>48340</v>
      </c>
      <c r="K15" s="79">
        <f t="shared" si="6"/>
        <v>48725</v>
      </c>
      <c r="L15" s="79">
        <f t="shared" si="6"/>
        <v>49082</v>
      </c>
      <c r="M15" s="79">
        <f t="shared" si="6"/>
        <v>49432</v>
      </c>
      <c r="N15" s="79">
        <f t="shared" si="6"/>
        <v>49817</v>
      </c>
      <c r="O15" s="79">
        <f t="shared" si="6"/>
        <v>50174</v>
      </c>
      <c r="P15" s="79">
        <f t="shared" si="6"/>
        <v>50559</v>
      </c>
      <c r="Q15" s="79">
        <f t="shared" si="6"/>
        <v>50909</v>
      </c>
      <c r="R15" s="79">
        <f t="shared" si="6"/>
        <v>51266</v>
      </c>
      <c r="S15" s="79">
        <f t="shared" si="6"/>
        <v>51651</v>
      </c>
      <c r="T15" s="79">
        <f t="shared" si="6"/>
        <v>52001</v>
      </c>
      <c r="U15" s="79">
        <f t="shared" si="6"/>
        <v>52358</v>
      </c>
      <c r="V15" s="79">
        <f t="shared" si="6"/>
        <v>52743</v>
      </c>
      <c r="W15" s="79">
        <f t="shared" si="6"/>
        <v>53100</v>
      </c>
      <c r="X15" s="79">
        <f t="shared" si="6"/>
        <v>53450</v>
      </c>
      <c r="Y15" s="79">
        <f t="shared" si="6"/>
        <v>53835</v>
      </c>
      <c r="Z15" s="79">
        <f t="shared" si="6"/>
        <v>54192</v>
      </c>
      <c r="AA15" s="79">
        <f t="shared" si="6"/>
        <v>54570</v>
      </c>
      <c r="AB15" s="79">
        <f t="shared" si="6"/>
        <v>54927</v>
      </c>
      <c r="AC15" s="79">
        <f t="shared" si="6"/>
        <v>55284</v>
      </c>
      <c r="AD15" s="79">
        <f t="shared" si="6"/>
        <v>55669</v>
      </c>
      <c r="AE15" s="79">
        <f t="shared" si="6"/>
        <v>56019</v>
      </c>
      <c r="AF15" s="79">
        <f t="shared" si="6"/>
        <v>56376</v>
      </c>
      <c r="AG15" s="79">
        <f t="shared" si="6"/>
        <v>56761</v>
      </c>
    </row>
    <row r="16" spans="2:33" ht="26.25" customHeight="1" x14ac:dyDescent="0.2">
      <c r="B16" s="78" t="s">
        <v>72</v>
      </c>
      <c r="C16" s="79">
        <f>C12+50</f>
        <v>45817</v>
      </c>
      <c r="D16" s="79">
        <f t="shared" ref="D16:AG16" si="7">D12+50</f>
        <v>46167</v>
      </c>
      <c r="E16" s="79">
        <f t="shared" si="7"/>
        <v>46524</v>
      </c>
      <c r="F16" s="79">
        <f t="shared" si="7"/>
        <v>46909</v>
      </c>
      <c r="G16" s="79">
        <f t="shared" si="7"/>
        <v>47259</v>
      </c>
      <c r="H16" s="79">
        <f t="shared" si="7"/>
        <v>47644</v>
      </c>
      <c r="I16" s="79">
        <f t="shared" si="7"/>
        <v>48001</v>
      </c>
      <c r="J16" s="79">
        <f t="shared" si="7"/>
        <v>48351</v>
      </c>
      <c r="K16" s="79">
        <f t="shared" si="7"/>
        <v>48736</v>
      </c>
      <c r="L16" s="79">
        <f t="shared" si="7"/>
        <v>49093</v>
      </c>
      <c r="M16" s="79">
        <f t="shared" si="7"/>
        <v>49443</v>
      </c>
      <c r="N16" s="79">
        <f t="shared" si="7"/>
        <v>49828</v>
      </c>
      <c r="O16" s="79">
        <f t="shared" si="7"/>
        <v>50185</v>
      </c>
      <c r="P16" s="79">
        <f t="shared" si="7"/>
        <v>50570</v>
      </c>
      <c r="Q16" s="79">
        <f t="shared" si="7"/>
        <v>50920</v>
      </c>
      <c r="R16" s="79">
        <f t="shared" si="7"/>
        <v>51277</v>
      </c>
      <c r="S16" s="79">
        <f t="shared" si="7"/>
        <v>51662</v>
      </c>
      <c r="T16" s="79">
        <f t="shared" si="7"/>
        <v>52012</v>
      </c>
      <c r="U16" s="79">
        <f t="shared" si="7"/>
        <v>52369</v>
      </c>
      <c r="V16" s="79">
        <f t="shared" si="7"/>
        <v>52754</v>
      </c>
      <c r="W16" s="79">
        <f t="shared" si="7"/>
        <v>53111</v>
      </c>
      <c r="X16" s="79">
        <f t="shared" si="7"/>
        <v>53461</v>
      </c>
      <c r="Y16" s="79">
        <f t="shared" si="7"/>
        <v>53846</v>
      </c>
      <c r="Z16" s="79">
        <f t="shared" si="7"/>
        <v>54203</v>
      </c>
      <c r="AA16" s="79">
        <f t="shared" si="7"/>
        <v>54581</v>
      </c>
      <c r="AB16" s="79">
        <f t="shared" si="7"/>
        <v>54938</v>
      </c>
      <c r="AC16" s="79">
        <f t="shared" si="7"/>
        <v>55295</v>
      </c>
      <c r="AD16" s="79">
        <f t="shared" si="7"/>
        <v>55680</v>
      </c>
      <c r="AE16" s="79">
        <f t="shared" si="7"/>
        <v>56030</v>
      </c>
      <c r="AF16" s="79">
        <f t="shared" si="7"/>
        <v>56387</v>
      </c>
      <c r="AG16" s="79">
        <f t="shared" si="7"/>
        <v>56772</v>
      </c>
    </row>
    <row r="17" spans="1:33" ht="26.25" customHeight="1" x14ac:dyDescent="0.2">
      <c r="B17" s="78" t="s">
        <v>73</v>
      </c>
      <c r="C17" s="79">
        <f>C12+60</f>
        <v>45827</v>
      </c>
      <c r="D17" s="79">
        <f t="shared" ref="D17:AG17" si="8">D12+60</f>
        <v>46177</v>
      </c>
      <c r="E17" s="79">
        <f t="shared" si="8"/>
        <v>46534</v>
      </c>
      <c r="F17" s="79">
        <f t="shared" si="8"/>
        <v>46919</v>
      </c>
      <c r="G17" s="79">
        <f t="shared" si="8"/>
        <v>47269</v>
      </c>
      <c r="H17" s="79">
        <f t="shared" si="8"/>
        <v>47654</v>
      </c>
      <c r="I17" s="79">
        <f t="shared" si="8"/>
        <v>48011</v>
      </c>
      <c r="J17" s="79">
        <f t="shared" si="8"/>
        <v>48361</v>
      </c>
      <c r="K17" s="79">
        <f t="shared" si="8"/>
        <v>48746</v>
      </c>
      <c r="L17" s="79">
        <f t="shared" si="8"/>
        <v>49103</v>
      </c>
      <c r="M17" s="79">
        <f t="shared" si="8"/>
        <v>49453</v>
      </c>
      <c r="N17" s="79">
        <f t="shared" si="8"/>
        <v>49838</v>
      </c>
      <c r="O17" s="79">
        <f t="shared" si="8"/>
        <v>50195</v>
      </c>
      <c r="P17" s="79">
        <f t="shared" si="8"/>
        <v>50580</v>
      </c>
      <c r="Q17" s="79">
        <f t="shared" si="8"/>
        <v>50930</v>
      </c>
      <c r="R17" s="79">
        <f t="shared" si="8"/>
        <v>51287</v>
      </c>
      <c r="S17" s="79">
        <f t="shared" si="8"/>
        <v>51672</v>
      </c>
      <c r="T17" s="79">
        <f t="shared" si="8"/>
        <v>52022</v>
      </c>
      <c r="U17" s="79">
        <f t="shared" si="8"/>
        <v>52379</v>
      </c>
      <c r="V17" s="79">
        <f t="shared" si="8"/>
        <v>52764</v>
      </c>
      <c r="W17" s="79">
        <f t="shared" si="8"/>
        <v>53121</v>
      </c>
      <c r="X17" s="79">
        <f t="shared" si="8"/>
        <v>53471</v>
      </c>
      <c r="Y17" s="79">
        <f t="shared" si="8"/>
        <v>53856</v>
      </c>
      <c r="Z17" s="79">
        <f t="shared" si="8"/>
        <v>54213</v>
      </c>
      <c r="AA17" s="79">
        <f t="shared" si="8"/>
        <v>54591</v>
      </c>
      <c r="AB17" s="79">
        <f t="shared" si="8"/>
        <v>54948</v>
      </c>
      <c r="AC17" s="79">
        <f t="shared" si="8"/>
        <v>55305</v>
      </c>
      <c r="AD17" s="79">
        <f t="shared" si="8"/>
        <v>55690</v>
      </c>
      <c r="AE17" s="79">
        <f t="shared" si="8"/>
        <v>56040</v>
      </c>
      <c r="AF17" s="79">
        <f t="shared" si="8"/>
        <v>56397</v>
      </c>
      <c r="AG17" s="79">
        <f t="shared" si="8"/>
        <v>56782</v>
      </c>
    </row>
    <row r="18" spans="1:33" ht="26.25" customHeight="1" x14ac:dyDescent="0.2">
      <c r="A18" s="82"/>
      <c r="B18" s="83" t="s">
        <v>74</v>
      </c>
      <c r="C18" s="79" t="str">
        <f>IF($A$18="","0",DATE(C8,8,8))</f>
        <v>0</v>
      </c>
      <c r="D18" s="79" t="str">
        <f t="shared" ref="D18:AG18" si="9">IF($A$18="","0",DATE(D8,8,8))</f>
        <v>0</v>
      </c>
      <c r="E18" s="79" t="str">
        <f t="shared" si="9"/>
        <v>0</v>
      </c>
      <c r="F18" s="79" t="str">
        <f t="shared" si="9"/>
        <v>0</v>
      </c>
      <c r="G18" s="79" t="str">
        <f t="shared" si="9"/>
        <v>0</v>
      </c>
      <c r="H18" s="79" t="str">
        <f t="shared" si="9"/>
        <v>0</v>
      </c>
      <c r="I18" s="79" t="str">
        <f t="shared" si="9"/>
        <v>0</v>
      </c>
      <c r="J18" s="79" t="str">
        <f t="shared" si="9"/>
        <v>0</v>
      </c>
      <c r="K18" s="79" t="str">
        <f t="shared" si="9"/>
        <v>0</v>
      </c>
      <c r="L18" s="79" t="str">
        <f t="shared" si="9"/>
        <v>0</v>
      </c>
      <c r="M18" s="79" t="str">
        <f t="shared" si="9"/>
        <v>0</v>
      </c>
      <c r="N18" s="79" t="str">
        <f t="shared" si="9"/>
        <v>0</v>
      </c>
      <c r="O18" s="79" t="str">
        <f t="shared" si="9"/>
        <v>0</v>
      </c>
      <c r="P18" s="79" t="str">
        <f t="shared" si="9"/>
        <v>0</v>
      </c>
      <c r="Q18" s="79" t="str">
        <f t="shared" si="9"/>
        <v>0</v>
      </c>
      <c r="R18" s="79" t="str">
        <f t="shared" si="9"/>
        <v>0</v>
      </c>
      <c r="S18" s="79" t="str">
        <f t="shared" si="9"/>
        <v>0</v>
      </c>
      <c r="T18" s="79" t="str">
        <f t="shared" si="9"/>
        <v>0</v>
      </c>
      <c r="U18" s="79" t="str">
        <f t="shared" si="9"/>
        <v>0</v>
      </c>
      <c r="V18" s="79" t="str">
        <f t="shared" si="9"/>
        <v>0</v>
      </c>
      <c r="W18" s="79" t="str">
        <f t="shared" si="9"/>
        <v>0</v>
      </c>
      <c r="X18" s="79" t="str">
        <f t="shared" si="9"/>
        <v>0</v>
      </c>
      <c r="Y18" s="79" t="str">
        <f t="shared" si="9"/>
        <v>0</v>
      </c>
      <c r="Z18" s="79" t="str">
        <f t="shared" si="9"/>
        <v>0</v>
      </c>
      <c r="AA18" s="79" t="str">
        <f t="shared" si="9"/>
        <v>0</v>
      </c>
      <c r="AB18" s="79" t="str">
        <f t="shared" si="9"/>
        <v>0</v>
      </c>
      <c r="AC18" s="79" t="str">
        <f t="shared" si="9"/>
        <v>0</v>
      </c>
      <c r="AD18" s="79" t="str">
        <f t="shared" si="9"/>
        <v>0</v>
      </c>
      <c r="AE18" s="79" t="str">
        <f t="shared" si="9"/>
        <v>0</v>
      </c>
      <c r="AF18" s="79" t="str">
        <f t="shared" si="9"/>
        <v>0</v>
      </c>
      <c r="AG18" s="79" t="str">
        <f t="shared" si="9"/>
        <v>0</v>
      </c>
    </row>
    <row r="19" spans="1:33" ht="26.25" customHeight="1" x14ac:dyDescent="0.2">
      <c r="A19" s="82" t="s">
        <v>75</v>
      </c>
      <c r="B19" s="83" t="s">
        <v>76</v>
      </c>
      <c r="C19" s="79">
        <f>IF($A$19="","0",DATE(C8,8,15))</f>
        <v>45884</v>
      </c>
      <c r="D19" s="79">
        <f t="shared" ref="D19:AG19" si="10">IF($A$19="","0",DATE(D8,8,15))</f>
        <v>46249</v>
      </c>
      <c r="E19" s="79">
        <f t="shared" si="10"/>
        <v>46614</v>
      </c>
      <c r="F19" s="79">
        <f t="shared" si="10"/>
        <v>46980</v>
      </c>
      <c r="G19" s="79">
        <f t="shared" si="10"/>
        <v>47345</v>
      </c>
      <c r="H19" s="79">
        <f t="shared" si="10"/>
        <v>47710</v>
      </c>
      <c r="I19" s="79">
        <f t="shared" si="10"/>
        <v>48075</v>
      </c>
      <c r="J19" s="79">
        <f t="shared" si="10"/>
        <v>48441</v>
      </c>
      <c r="K19" s="79">
        <f t="shared" si="10"/>
        <v>48806</v>
      </c>
      <c r="L19" s="79">
        <f t="shared" si="10"/>
        <v>49171</v>
      </c>
      <c r="M19" s="79">
        <f t="shared" si="10"/>
        <v>49536</v>
      </c>
      <c r="N19" s="79">
        <f t="shared" si="10"/>
        <v>49902</v>
      </c>
      <c r="O19" s="79">
        <f t="shared" si="10"/>
        <v>50267</v>
      </c>
      <c r="P19" s="79">
        <f t="shared" si="10"/>
        <v>50632</v>
      </c>
      <c r="Q19" s="79">
        <f t="shared" si="10"/>
        <v>50997</v>
      </c>
      <c r="R19" s="79">
        <f t="shared" si="10"/>
        <v>51363</v>
      </c>
      <c r="S19" s="79">
        <f t="shared" si="10"/>
        <v>51728</v>
      </c>
      <c r="T19" s="79">
        <f t="shared" si="10"/>
        <v>52093</v>
      </c>
      <c r="U19" s="79">
        <f t="shared" si="10"/>
        <v>52458</v>
      </c>
      <c r="V19" s="79">
        <f t="shared" si="10"/>
        <v>52824</v>
      </c>
      <c r="W19" s="79">
        <f t="shared" si="10"/>
        <v>53189</v>
      </c>
      <c r="X19" s="79">
        <f t="shared" si="10"/>
        <v>53554</v>
      </c>
      <c r="Y19" s="79">
        <f t="shared" si="10"/>
        <v>53919</v>
      </c>
      <c r="Z19" s="79">
        <f t="shared" si="10"/>
        <v>54285</v>
      </c>
      <c r="AA19" s="79">
        <f t="shared" si="10"/>
        <v>54650</v>
      </c>
      <c r="AB19" s="79">
        <f t="shared" si="10"/>
        <v>55015</v>
      </c>
      <c r="AC19" s="79">
        <f t="shared" si="10"/>
        <v>55380</v>
      </c>
      <c r="AD19" s="79">
        <f t="shared" si="10"/>
        <v>55746</v>
      </c>
      <c r="AE19" s="79">
        <f t="shared" si="10"/>
        <v>56111</v>
      </c>
      <c r="AF19" s="79">
        <f t="shared" si="10"/>
        <v>56476</v>
      </c>
      <c r="AG19" s="79">
        <f t="shared" si="10"/>
        <v>56841</v>
      </c>
    </row>
    <row r="20" spans="1:33" ht="26.25" customHeight="1" x14ac:dyDescent="0.2">
      <c r="B20" s="78" t="s">
        <v>77</v>
      </c>
      <c r="C20" s="79">
        <f>DATE(C8,10,3)</f>
        <v>45933</v>
      </c>
      <c r="D20" s="79">
        <f t="shared" ref="D20:AG20" si="11">DATE(D8,10,3)</f>
        <v>46298</v>
      </c>
      <c r="E20" s="79">
        <f t="shared" si="11"/>
        <v>46663</v>
      </c>
      <c r="F20" s="79">
        <f t="shared" si="11"/>
        <v>47029</v>
      </c>
      <c r="G20" s="79">
        <f t="shared" si="11"/>
        <v>47394</v>
      </c>
      <c r="H20" s="79">
        <f t="shared" si="11"/>
        <v>47759</v>
      </c>
      <c r="I20" s="79">
        <f t="shared" si="11"/>
        <v>48124</v>
      </c>
      <c r="J20" s="79">
        <f t="shared" si="11"/>
        <v>48490</v>
      </c>
      <c r="K20" s="79">
        <f t="shared" si="11"/>
        <v>48855</v>
      </c>
      <c r="L20" s="79">
        <f t="shared" si="11"/>
        <v>49220</v>
      </c>
      <c r="M20" s="79">
        <f t="shared" si="11"/>
        <v>49585</v>
      </c>
      <c r="N20" s="79">
        <f t="shared" si="11"/>
        <v>49951</v>
      </c>
      <c r="O20" s="79">
        <f t="shared" si="11"/>
        <v>50316</v>
      </c>
      <c r="P20" s="79">
        <f t="shared" si="11"/>
        <v>50681</v>
      </c>
      <c r="Q20" s="79">
        <f t="shared" si="11"/>
        <v>51046</v>
      </c>
      <c r="R20" s="79">
        <f t="shared" si="11"/>
        <v>51412</v>
      </c>
      <c r="S20" s="79">
        <f t="shared" si="11"/>
        <v>51777</v>
      </c>
      <c r="T20" s="79">
        <f t="shared" si="11"/>
        <v>52142</v>
      </c>
      <c r="U20" s="79">
        <f t="shared" si="11"/>
        <v>52507</v>
      </c>
      <c r="V20" s="79">
        <f t="shared" si="11"/>
        <v>52873</v>
      </c>
      <c r="W20" s="79">
        <f t="shared" si="11"/>
        <v>53238</v>
      </c>
      <c r="X20" s="79">
        <f t="shared" si="11"/>
        <v>53603</v>
      </c>
      <c r="Y20" s="79">
        <f t="shared" si="11"/>
        <v>53968</v>
      </c>
      <c r="Z20" s="79">
        <f t="shared" si="11"/>
        <v>54334</v>
      </c>
      <c r="AA20" s="79">
        <f t="shared" si="11"/>
        <v>54699</v>
      </c>
      <c r="AB20" s="79">
        <f t="shared" si="11"/>
        <v>55064</v>
      </c>
      <c r="AC20" s="79">
        <f t="shared" si="11"/>
        <v>55429</v>
      </c>
      <c r="AD20" s="79">
        <f t="shared" si="11"/>
        <v>55795</v>
      </c>
      <c r="AE20" s="79">
        <f t="shared" si="11"/>
        <v>56160</v>
      </c>
      <c r="AF20" s="79">
        <f t="shared" si="11"/>
        <v>56525</v>
      </c>
      <c r="AG20" s="79">
        <f t="shared" si="11"/>
        <v>56890</v>
      </c>
    </row>
    <row r="21" spans="1:33" ht="26.25" customHeight="1" x14ac:dyDescent="0.2">
      <c r="B21" s="78" t="s">
        <v>78</v>
      </c>
      <c r="C21" s="79">
        <f>DATE(C8,11,1)</f>
        <v>45962</v>
      </c>
      <c r="D21" s="79">
        <f t="shared" ref="D21:AG21" si="12">DATE(D8,11,1)</f>
        <v>46327</v>
      </c>
      <c r="E21" s="79">
        <f t="shared" si="12"/>
        <v>46692</v>
      </c>
      <c r="F21" s="79">
        <f t="shared" si="12"/>
        <v>47058</v>
      </c>
      <c r="G21" s="79">
        <f t="shared" si="12"/>
        <v>47423</v>
      </c>
      <c r="H21" s="79">
        <f t="shared" si="12"/>
        <v>47788</v>
      </c>
      <c r="I21" s="79">
        <f t="shared" si="12"/>
        <v>48153</v>
      </c>
      <c r="J21" s="79">
        <f t="shared" si="12"/>
        <v>48519</v>
      </c>
      <c r="K21" s="79">
        <f t="shared" si="12"/>
        <v>48884</v>
      </c>
      <c r="L21" s="79">
        <f t="shared" si="12"/>
        <v>49249</v>
      </c>
      <c r="M21" s="79">
        <f t="shared" si="12"/>
        <v>49614</v>
      </c>
      <c r="N21" s="79">
        <f t="shared" si="12"/>
        <v>49980</v>
      </c>
      <c r="O21" s="79">
        <f t="shared" si="12"/>
        <v>50345</v>
      </c>
      <c r="P21" s="79">
        <f t="shared" si="12"/>
        <v>50710</v>
      </c>
      <c r="Q21" s="79">
        <f t="shared" si="12"/>
        <v>51075</v>
      </c>
      <c r="R21" s="79">
        <f t="shared" si="12"/>
        <v>51441</v>
      </c>
      <c r="S21" s="79">
        <f t="shared" si="12"/>
        <v>51806</v>
      </c>
      <c r="T21" s="79">
        <f t="shared" si="12"/>
        <v>52171</v>
      </c>
      <c r="U21" s="79">
        <f t="shared" si="12"/>
        <v>52536</v>
      </c>
      <c r="V21" s="79">
        <f t="shared" si="12"/>
        <v>52902</v>
      </c>
      <c r="W21" s="79">
        <f t="shared" si="12"/>
        <v>53267</v>
      </c>
      <c r="X21" s="79">
        <f t="shared" si="12"/>
        <v>53632</v>
      </c>
      <c r="Y21" s="79">
        <f t="shared" si="12"/>
        <v>53997</v>
      </c>
      <c r="Z21" s="79">
        <f t="shared" si="12"/>
        <v>54363</v>
      </c>
      <c r="AA21" s="79">
        <f t="shared" si="12"/>
        <v>54728</v>
      </c>
      <c r="AB21" s="79">
        <f t="shared" si="12"/>
        <v>55093</v>
      </c>
      <c r="AC21" s="79">
        <f t="shared" si="12"/>
        <v>55458</v>
      </c>
      <c r="AD21" s="79">
        <f t="shared" si="12"/>
        <v>55824</v>
      </c>
      <c r="AE21" s="79">
        <f t="shared" si="12"/>
        <v>56189</v>
      </c>
      <c r="AF21" s="79">
        <f t="shared" si="12"/>
        <v>56554</v>
      </c>
      <c r="AG21" s="79">
        <f t="shared" si="12"/>
        <v>56919</v>
      </c>
    </row>
    <row r="22" spans="1:33" ht="26.25" customHeight="1" x14ac:dyDescent="0.2">
      <c r="B22" s="78" t="s">
        <v>79</v>
      </c>
      <c r="C22" s="79">
        <f>DATE(C8,12,25)</f>
        <v>46016</v>
      </c>
      <c r="D22" s="79">
        <f t="shared" ref="D22:AG22" si="13">DATE(D8,12,25)</f>
        <v>46381</v>
      </c>
      <c r="E22" s="79">
        <f t="shared" si="13"/>
        <v>46746</v>
      </c>
      <c r="F22" s="79">
        <f t="shared" si="13"/>
        <v>47112</v>
      </c>
      <c r="G22" s="79">
        <f t="shared" si="13"/>
        <v>47477</v>
      </c>
      <c r="H22" s="79">
        <f t="shared" si="13"/>
        <v>47842</v>
      </c>
      <c r="I22" s="79">
        <f t="shared" si="13"/>
        <v>48207</v>
      </c>
      <c r="J22" s="79">
        <f t="shared" si="13"/>
        <v>48573</v>
      </c>
      <c r="K22" s="79">
        <f t="shared" si="13"/>
        <v>48938</v>
      </c>
      <c r="L22" s="79">
        <f t="shared" si="13"/>
        <v>49303</v>
      </c>
      <c r="M22" s="79">
        <f t="shared" si="13"/>
        <v>49668</v>
      </c>
      <c r="N22" s="79">
        <f t="shared" si="13"/>
        <v>50034</v>
      </c>
      <c r="O22" s="79">
        <f t="shared" si="13"/>
        <v>50399</v>
      </c>
      <c r="P22" s="79">
        <f t="shared" si="13"/>
        <v>50764</v>
      </c>
      <c r="Q22" s="79">
        <f t="shared" si="13"/>
        <v>51129</v>
      </c>
      <c r="R22" s="79">
        <f t="shared" si="13"/>
        <v>51495</v>
      </c>
      <c r="S22" s="79">
        <f t="shared" si="13"/>
        <v>51860</v>
      </c>
      <c r="T22" s="79">
        <f t="shared" si="13"/>
        <v>52225</v>
      </c>
      <c r="U22" s="79">
        <f t="shared" si="13"/>
        <v>52590</v>
      </c>
      <c r="V22" s="79">
        <f t="shared" si="13"/>
        <v>52956</v>
      </c>
      <c r="W22" s="79">
        <f t="shared" si="13"/>
        <v>53321</v>
      </c>
      <c r="X22" s="79">
        <f t="shared" si="13"/>
        <v>53686</v>
      </c>
      <c r="Y22" s="79">
        <f t="shared" si="13"/>
        <v>54051</v>
      </c>
      <c r="Z22" s="79">
        <f t="shared" si="13"/>
        <v>54417</v>
      </c>
      <c r="AA22" s="79">
        <f t="shared" si="13"/>
        <v>54782</v>
      </c>
      <c r="AB22" s="79">
        <f t="shared" si="13"/>
        <v>55147</v>
      </c>
      <c r="AC22" s="79">
        <f t="shared" si="13"/>
        <v>55512</v>
      </c>
      <c r="AD22" s="79">
        <f t="shared" si="13"/>
        <v>55878</v>
      </c>
      <c r="AE22" s="79">
        <f t="shared" si="13"/>
        <v>56243</v>
      </c>
      <c r="AF22" s="79">
        <f t="shared" si="13"/>
        <v>56608</v>
      </c>
      <c r="AG22" s="79">
        <f t="shared" si="13"/>
        <v>56973</v>
      </c>
    </row>
    <row r="23" spans="1:33" ht="26.25" customHeight="1" x14ac:dyDescent="0.2">
      <c r="B23" s="78" t="s">
        <v>80</v>
      </c>
      <c r="C23" s="79">
        <f>DATE(C8,12,26)</f>
        <v>46017</v>
      </c>
      <c r="D23" s="79">
        <f t="shared" ref="D23:AG23" si="14">DATE(D8,12,26)</f>
        <v>46382</v>
      </c>
      <c r="E23" s="79">
        <f t="shared" si="14"/>
        <v>46747</v>
      </c>
      <c r="F23" s="79">
        <f t="shared" si="14"/>
        <v>47113</v>
      </c>
      <c r="G23" s="79">
        <f t="shared" si="14"/>
        <v>47478</v>
      </c>
      <c r="H23" s="79">
        <f t="shared" si="14"/>
        <v>47843</v>
      </c>
      <c r="I23" s="79">
        <f t="shared" si="14"/>
        <v>48208</v>
      </c>
      <c r="J23" s="79">
        <f t="shared" si="14"/>
        <v>48574</v>
      </c>
      <c r="K23" s="79">
        <f t="shared" si="14"/>
        <v>48939</v>
      </c>
      <c r="L23" s="79">
        <f t="shared" si="14"/>
        <v>49304</v>
      </c>
      <c r="M23" s="79">
        <f t="shared" si="14"/>
        <v>49669</v>
      </c>
      <c r="N23" s="79">
        <f t="shared" si="14"/>
        <v>50035</v>
      </c>
      <c r="O23" s="79">
        <f t="shared" si="14"/>
        <v>50400</v>
      </c>
      <c r="P23" s="79">
        <f t="shared" si="14"/>
        <v>50765</v>
      </c>
      <c r="Q23" s="79">
        <f t="shared" si="14"/>
        <v>51130</v>
      </c>
      <c r="R23" s="79">
        <f t="shared" si="14"/>
        <v>51496</v>
      </c>
      <c r="S23" s="79">
        <f t="shared" si="14"/>
        <v>51861</v>
      </c>
      <c r="T23" s="79">
        <f t="shared" si="14"/>
        <v>52226</v>
      </c>
      <c r="U23" s="79">
        <f t="shared" si="14"/>
        <v>52591</v>
      </c>
      <c r="V23" s="79">
        <f t="shared" si="14"/>
        <v>52957</v>
      </c>
      <c r="W23" s="79">
        <f t="shared" si="14"/>
        <v>53322</v>
      </c>
      <c r="X23" s="79">
        <f t="shared" si="14"/>
        <v>53687</v>
      </c>
      <c r="Y23" s="79">
        <f t="shared" si="14"/>
        <v>54052</v>
      </c>
      <c r="Z23" s="79">
        <f t="shared" si="14"/>
        <v>54418</v>
      </c>
      <c r="AA23" s="79">
        <f t="shared" si="14"/>
        <v>54783</v>
      </c>
      <c r="AB23" s="79">
        <f t="shared" si="14"/>
        <v>55148</v>
      </c>
      <c r="AC23" s="79">
        <f t="shared" si="14"/>
        <v>55513</v>
      </c>
      <c r="AD23" s="79">
        <f t="shared" si="14"/>
        <v>55879</v>
      </c>
      <c r="AE23" s="79">
        <f t="shared" si="14"/>
        <v>56244</v>
      </c>
      <c r="AF23" s="79">
        <f t="shared" si="14"/>
        <v>56609</v>
      </c>
      <c r="AG23" s="79">
        <f t="shared" si="14"/>
        <v>56974</v>
      </c>
    </row>
  </sheetData>
  <sheetProtection algorithmName="SHA-512" hashValue="xKtRkeccIlCXI0Ipx1shU/y7wkEsNl5a4LJ0wQBRfBMXLywRPw6+oZcL05Bjhk7VPwHZmFbQjgKDtjhczf3ICA==" saltValue="ypt5ONHb6qpogEIr8CpGzA==" spinCount="100000" sheet="1" objects="1" scenarios="1"/>
  <mergeCells count="1">
    <mergeCell ref="C6:D6"/>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Kalkulation SVS</vt:lpstr>
      <vt:lpstr>'Kalkulation SVS'!Druckbereich</vt:lpstr>
    </vt:vector>
  </TitlesOfParts>
  <Company>Bayerisches Landesamt für Steuern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Robl, Markus (LfSt)</dc:creator>
  <cp:lastModifiedBy>Schmitzer, Natalie (LfSt)</cp:lastModifiedBy>
  <dcterms:created xsi:type="dcterms:W3CDTF">2023-05-05T08:29:59Z</dcterms:created>
  <dcterms:modified xsi:type="dcterms:W3CDTF">2026-04-13T06:45:34Z</dcterms:modified>
</cp:coreProperties>
</file>